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5\"/>
    </mc:Choice>
  </mc:AlternateContent>
  <bookViews>
    <workbookView xWindow="0" yWindow="0" windowWidth="23040" windowHeight="6960" firstSheet="19" activeTab="24"/>
  </bookViews>
  <sheets>
    <sheet name="Portada 4.1" sheetId="1" r:id="rId1"/>
    <sheet name="RRHH. Categoría y Vinculación" sheetId="2" r:id="rId2"/>
    <sheet name="RRHH. Ámbito y género" sheetId="3" r:id="rId3"/>
    <sheet name="Categoría y relación jurídica" sheetId="4" r:id="rId4"/>
    <sheet name="Especialidades en Hospitales" sheetId="6" r:id="rId5"/>
    <sheet name="Especialidades A.Primaria SUMMA" sheetId="7" r:id="rId6"/>
    <sheet name="Formación Residentes" sheetId="8" r:id="rId7"/>
    <sheet name="Convocatorias 2025" sheetId="40" r:id="rId8"/>
    <sheet name="Convocatorias 2024" sheetId="57" r:id="rId9"/>
    <sheet name="Convocatorias 2023 PI" sheetId="18" r:id="rId10"/>
    <sheet name="Convocatorias 2022 ESTAB" sheetId="19" r:id="rId11"/>
    <sheet name="Convocatorias Dic 2021" sheetId="20" r:id="rId12"/>
    <sheet name="Convocatorias Junio 2021" sheetId="44" r:id="rId13"/>
    <sheet name="Bolsas Únicas" sheetId="22" r:id="rId14"/>
    <sheet name="Convocatorias Singulares" sheetId="25" r:id="rId15"/>
    <sheet name="Evolucion temporalidad" sheetId="58" r:id="rId16"/>
    <sheet name="Concurso de traslados" sheetId="59" r:id="rId17"/>
    <sheet name="Jefaturas por hospital, servic " sheetId="26" r:id="rId18"/>
    <sheet name="jefaturas de sección" sheetId="28" r:id="rId19"/>
    <sheet name="LD Supervisones" sheetId="31" r:id="rId20"/>
    <sheet name="jefaturas en AP" sheetId="60" r:id="rId21"/>
    <sheet name="LD Cat. Gestión y Servicios" sheetId="32" r:id="rId22"/>
    <sheet name="Categor. Promoción Interna" sheetId="34" r:id="rId23"/>
    <sheet name="Movilidad Interna por centro" sheetId="54" r:id="rId24"/>
    <sheet name="Carrera Profesional" sheetId="36" r:id="rId25"/>
  </sheets>
  <externalReferences>
    <externalReference r:id="rId26"/>
    <externalReference r:id="rId2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2" l="1"/>
  <c r="E32" i="2"/>
  <c r="F26" i="3" l="1"/>
</calcChain>
</file>

<file path=xl/sharedStrings.xml><?xml version="1.0" encoding="utf-8"?>
<sst xmlns="http://schemas.openxmlformats.org/spreadsheetml/2006/main" count="1511" uniqueCount="828">
  <si>
    <t>Servicio Madrileño de Salud</t>
  </si>
  <si>
    <t>TIPO</t>
  </si>
  <si>
    <t>CATEGORÍA</t>
  </si>
  <si>
    <t>DIRECTIVO</t>
  </si>
  <si>
    <t>FIJO</t>
  </si>
  <si>
    <t>INTERINO POR VACANTE</t>
  </si>
  <si>
    <t>RESTO DE PERSONAL TEMPORAL</t>
  </si>
  <si>
    <t>TOTAL</t>
  </si>
  <si>
    <t>PERSONAL DIRECTIVO</t>
  </si>
  <si>
    <t>TOTAL PERSONAL DIRECTIVO</t>
  </si>
  <si>
    <t>PERSONAL SANITARIO FORMACIÓN UNIVERSITARIA</t>
  </si>
  <si>
    <t>FACULTATIVO</t>
  </si>
  <si>
    <t>ENFERMERO/A</t>
  </si>
  <si>
    <t>ENFERMERO/A ESPECIALISTA</t>
  </si>
  <si>
    <t>FISIOTERAPEUTA</t>
  </si>
  <si>
    <t>OTRO PERSONAL SANITARIO</t>
  </si>
  <si>
    <t>TOTAL PERSONAL SANITARIO DE FORMACIÓN UNIVERSITARIA</t>
  </si>
  <si>
    <t>PERSONAL SANITARIO FORMACIÓN PROFESIONAL</t>
  </si>
  <si>
    <t>TECNICO SUP. ESPECIALISTA</t>
  </si>
  <si>
    <t>T.C.A.E</t>
  </si>
  <si>
    <t>TOTAL PERSONAL SANITARIO DE FORMACIÓN PROFESIONAL</t>
  </si>
  <si>
    <t>PERSONAL DE  GESTION Y SERVICIOS</t>
  </si>
  <si>
    <t>GRUPO TECNICO F.A. Y RESTO GRUPO A1</t>
  </si>
  <si>
    <t>GRUPO GESTION F.A. Y RESTO GRUPO A2</t>
  </si>
  <si>
    <t>GRUPO ADMINISTRATIVO</t>
  </si>
  <si>
    <t>AUXILIAR ADMINISTRATIVO</t>
  </si>
  <si>
    <t>CELADOR</t>
  </si>
  <si>
    <t>PINCHE DE COCINA</t>
  </si>
  <si>
    <t>RESTO DE  PERSONAL DE GESTION</t>
  </si>
  <si>
    <t>TOTAL PERSONAL DE GESTIÓN Y SERVICIOS</t>
  </si>
  <si>
    <t>HOSPITALARIA</t>
  </si>
  <si>
    <t>PRIMARIA</t>
  </si>
  <si>
    <t>SUMMA 112</t>
  </si>
  <si>
    <t>H</t>
  </si>
  <si>
    <t>M</t>
  </si>
  <si>
    <t>P. DIRECTIVO</t>
  </si>
  <si>
    <t>P. SANITARIO FORM. UNIVERSITARIA</t>
  </si>
  <si>
    <t>P. SANITARIO FORM. PROFESIONAL</t>
  </si>
  <si>
    <t>P. GESTION Y SERVICIOS</t>
  </si>
  <si>
    <t>ESTATUTARIO</t>
  </si>
  <si>
    <t>LABORAL</t>
  </si>
  <si>
    <t>FUNCIONARIO</t>
  </si>
  <si>
    <t>MATRONA</t>
  </si>
  <si>
    <t>ESPECIALIDAD</t>
  </si>
  <si>
    <t>FARMACIA HOSPITALARIA</t>
  </si>
  <si>
    <t>MEDICINA LEGAL Y FORENSE</t>
  </si>
  <si>
    <t>MEDICINA NUCLEAR</t>
  </si>
  <si>
    <t>RADIOFARMACIA</t>
  </si>
  <si>
    <t>APARATO DIGESTIVO</t>
  </si>
  <si>
    <t>MEDICINA DEL TRABAJO</t>
  </si>
  <si>
    <t>MEDICINA FAMILIAR Y COMUNITARIA</t>
  </si>
  <si>
    <t>MEDICINA INTENSIVA</t>
  </si>
  <si>
    <t>MEDICINA INTERNA</t>
  </si>
  <si>
    <t>RESTO FACULTATIVOS</t>
  </si>
  <si>
    <t>AÑO 1</t>
  </si>
  <si>
    <t>AÑO 2</t>
  </si>
  <si>
    <t>AÑO 3</t>
  </si>
  <si>
    <t>AÑO 4</t>
  </si>
  <si>
    <t>AÑO 5</t>
  </si>
  <si>
    <t>SALUD MENTAL</t>
  </si>
  <si>
    <t>TRABAJADOR SOCIAL</t>
  </si>
  <si>
    <t>CATEGORÍAS</t>
  </si>
  <si>
    <t>PLAZAS</t>
  </si>
  <si>
    <t>TÉCNICO AUXILIAR DE FARMACIA</t>
  </si>
  <si>
    <t>TÉCNICO EN EMERGENCIAS SANITARIAS</t>
  </si>
  <si>
    <t>MÉDICO DE FAMILIA DE ATENCIÓN PRIMARIA</t>
  </si>
  <si>
    <t>PINCHE</t>
  </si>
  <si>
    <t>F.E. ANESTESIOLOGÍA Y REANIMACIÓN</t>
  </si>
  <si>
    <t>F.E. GERIATRÍA</t>
  </si>
  <si>
    <t>F.E. MEDICINA INTENSIVA</t>
  </si>
  <si>
    <t>F.E. MEDICINA INTERNA</t>
  </si>
  <si>
    <t>F.E. PSICOLOGÍA CLÍNICA</t>
  </si>
  <si>
    <t xml:space="preserve">F.E. PSIQUIATRÍA </t>
  </si>
  <si>
    <t>MÉDICO DE URGENCIA HOSPITALARIA</t>
  </si>
  <si>
    <t>ENFERMERO/A ESPECIALISTA EN SALUD MENTAL</t>
  </si>
  <si>
    <t>LIMPIADORA</t>
  </si>
  <si>
    <t>F.E. MEDICINA DEL TRABAJO</t>
  </si>
  <si>
    <t>ENFERMERO/A ESPECIALISTA EN PEDIATRÍA</t>
  </si>
  <si>
    <t>FACULTATIVO ESPECIALISTA</t>
  </si>
  <si>
    <t>ALERGOLOGÍA</t>
  </si>
  <si>
    <t>ANESTESIOLOGÍA Y REANIMACIÓN</t>
  </si>
  <si>
    <t>ANATOMÍA PATOLÓGICA</t>
  </si>
  <si>
    <t>CIRUGÍA ORTOPÉDICA Y TRAUMATOLOGÍA</t>
  </si>
  <si>
    <t>ENDOCRINOLOGÍA Y NUTRICIÓN</t>
  </si>
  <si>
    <t>GERIATRÍA</t>
  </si>
  <si>
    <t>HEMATOLOGÍA Y HEMOTERAPIA</t>
  </si>
  <si>
    <t>NEFROLOGÍA</t>
  </si>
  <si>
    <t>NEUMOLOGÍA</t>
  </si>
  <si>
    <t>NEUROLOGÍA</t>
  </si>
  <si>
    <t>ONCOLOGÍA MÉDICA</t>
  </si>
  <si>
    <t>OTORRINOLARINGOLOGÍA</t>
  </si>
  <si>
    <t>OBSTETRICIA Y GINECOLOGÍA</t>
  </si>
  <si>
    <t>OFTALMOLOGÍA</t>
  </si>
  <si>
    <t>PEDIATRÍA Y SUS ÁREAS ESPECÍFICAS</t>
  </si>
  <si>
    <t>PSIQUIATRÍA</t>
  </si>
  <si>
    <t>RADIODIAGNÓSTICO</t>
  </si>
  <si>
    <t>UROLOGÍA</t>
  </si>
  <si>
    <t>H. VIRGEN DE LA POVEDA</t>
  </si>
  <si>
    <t>H. DR. RODRIGUEZ LAFORA</t>
  </si>
  <si>
    <t>TOTAL GENERAL</t>
  </si>
  <si>
    <t>FISIOTERAPÉUTA</t>
  </si>
  <si>
    <t>OTRO PERSONAL        SANITARIO</t>
  </si>
  <si>
    <t>TÉCNICO SUP. ESPECIALISTA</t>
  </si>
  <si>
    <t>PERSONAL DE  GESTIÓN Y SERVICIOS</t>
  </si>
  <si>
    <t>GRUPO TÉCNICO F.A. Y RESTO GRUPO A1</t>
  </si>
  <si>
    <t>GRUPO GESTIÓN F.A. Y RESTO GRUPO A2</t>
  </si>
  <si>
    <t>RESTO DE  PERSONAL DE GESTIÓN</t>
  </si>
  <si>
    <t xml:space="preserve">Fuente: Portal Estadístico de Personal del Servicio Madrileño de Salud </t>
  </si>
  <si>
    <r>
      <t> </t>
    </r>
    <r>
      <rPr>
        <sz val="8"/>
        <color rgb="FF7F7F7F"/>
        <rFont val="Montserrat Medium"/>
      </rPr>
      <t> </t>
    </r>
  </si>
  <si>
    <t>1 </t>
  </si>
  <si>
    <t>27 </t>
  </si>
  <si>
    <t>50 </t>
  </si>
  <si>
    <t>ÁREA</t>
  </si>
  <si>
    <t>INTERINO por vacante</t>
  </si>
  <si>
    <t>ÁREA MÉDICA</t>
  </si>
  <si>
    <t>CARDIOLOGÍA</t>
  </si>
  <si>
    <t>REUMATOLOGÍA</t>
  </si>
  <si>
    <t>61 </t>
  </si>
  <si>
    <t>ÁMBITO</t>
  </si>
  <si>
    <t xml:space="preserve">HOSPITALARIA </t>
  </si>
  <si>
    <t>ÁREA DE SERV. CENTRALES</t>
  </si>
  <si>
    <t>ÁREA QUIRÚRGICA</t>
  </si>
  <si>
    <t>TOTAL HOSPITALARIA</t>
  </si>
  <si>
    <t xml:space="preserve">             PRIMARIA</t>
  </si>
  <si>
    <t xml:space="preserve">             SUMMA 112</t>
  </si>
  <si>
    <t>CATEGORIA   / ESPECIALIDAD</t>
  </si>
  <si>
    <t>ANÁLISIS CLÍNICOS</t>
  </si>
  <si>
    <t>ANGIOLOGÍA Y CIRUGÍA VASCULAR</t>
  </si>
  <si>
    <t>CIRUGÍA TORÁCICA</t>
  </si>
  <si>
    <t>45 </t>
  </si>
  <si>
    <t>TOTAL FACULTATIVO</t>
  </si>
  <si>
    <t>LICENCIADOS SANITARIOS (ANEXO I) </t>
  </si>
  <si>
    <t>DIPLOMADOS SANITARIOS (ANEXO II) </t>
  </si>
  <si>
    <t>FOR. PROF. ÁREA SANITARIA Y GESTIÓN Y SERVICIOS (ANEXO III)  </t>
  </si>
  <si>
    <t>                                                                       TOTALES </t>
  </si>
  <si>
    <t>progresión de niveles de carrera profesional </t>
  </si>
  <si>
    <r>
      <t>TOTALES</t>
    </r>
    <r>
      <rPr>
        <sz val="9"/>
        <color rgb="FF31849B"/>
        <rFont val="Montserrat SemiBold"/>
      </rPr>
      <t> </t>
    </r>
  </si>
  <si>
    <t>4.1 Recursos Humanos</t>
  </si>
  <si>
    <t>4. Los Profesionales del Servicio Madrileño de la Salud</t>
  </si>
  <si>
    <t>AREA DE SERV. CENTRALES</t>
  </si>
  <si>
    <t>ANALISIS CLINICOS</t>
  </si>
  <si>
    <t>ANATOMIA PATOLOGICA</t>
  </si>
  <si>
    <t>ANESTESIOLOGIA Y REANIMACION</t>
  </si>
  <si>
    <t>BIOQUIMICA CLINICA</t>
  </si>
  <si>
    <t>FARMACOLOGIA CLINICA</t>
  </si>
  <si>
    <t>HEMATOLOGIA Y HEMOTERAPIA</t>
  </si>
  <si>
    <t>INMUNOLOGIA</t>
  </si>
  <si>
    <t>MEDICINA FISICA Y REHABILITACION</t>
  </si>
  <si>
    <t>MICROBIOLOGIA Y PARASITOLOGIA</t>
  </si>
  <si>
    <t>ONCOLOGIA RADIOTERAPICA</t>
  </si>
  <si>
    <t>RADIODIAGNOSTICO</t>
  </si>
  <si>
    <t>RADIOFISICA HOSPITALARIA</t>
  </si>
  <si>
    <t>TOTALAREA DE SERV. CENTRALES</t>
  </si>
  <si>
    <t>AREA MÉDICA</t>
  </si>
  <si>
    <t>ALERGOLOGIA</t>
  </si>
  <si>
    <t>CARDIOLOGIA</t>
  </si>
  <si>
    <t>DERMATOLOGIA MEDICO-QUIRURGICA Y VENEREOLOGIA</t>
  </si>
  <si>
    <t>ENDOCRINOLOGIA Y NUTRICION</t>
  </si>
  <si>
    <t>GERIATRIA</t>
  </si>
  <si>
    <t>MEDICINA PREVENTIVA Y SALUD PUBLICA</t>
  </si>
  <si>
    <t>NEFROLOGIA</t>
  </si>
  <si>
    <t>NEUMOLOGIA</t>
  </si>
  <si>
    <t>NEUROFISIOLOGIA CLINICA</t>
  </si>
  <si>
    <t>NEUROLOGIA</t>
  </si>
  <si>
    <t>ONCOLOGIA MEDICA</t>
  </si>
  <si>
    <t>PEDIATRIA Y SUS AREAS ESPECIFICAS</t>
  </si>
  <si>
    <t>PSICOLOGIA CLINICA</t>
  </si>
  <si>
    <t>PSIQUIATRIA</t>
  </si>
  <si>
    <t>REUMATOLOGIA</t>
  </si>
  <si>
    <t xml:space="preserve"> TOTAL AREA MÉDICA</t>
  </si>
  <si>
    <t>AREA QUIRURGICA</t>
  </si>
  <si>
    <t>ANGIOLOGIA Y CIRUGIA VASCULAR</t>
  </si>
  <si>
    <t>CIRUGIA CARDIOVASCULAR</t>
  </si>
  <si>
    <t>CIRUGIA GENERAL Y DEL APARATO DIGESTIVO</t>
  </si>
  <si>
    <t>CIRUGIA ORAL Y MAXILOFACIAL</t>
  </si>
  <si>
    <t>CIRUGIA ORTOPEDICA Y TRAUMATOLOGIA</t>
  </si>
  <si>
    <t>CIRUGIA PEDIATRICA</t>
  </si>
  <si>
    <t>CIRUGIA PLASTICA, ESTETICA Y REPARADORA</t>
  </si>
  <si>
    <t>CIRUGIA TORACICA</t>
  </si>
  <si>
    <t>NEUROCIRUGIA</t>
  </si>
  <si>
    <t>OBSTETRICIA Y GINECOLOGIA</t>
  </si>
  <si>
    <t>OFTALMOLOGIA</t>
  </si>
  <si>
    <t>OTORRINOLARINGOLOGIA</t>
  </si>
  <si>
    <t>UROLOGIA</t>
  </si>
  <si>
    <t>TOTAL AREA QUIRURGICA</t>
  </si>
  <si>
    <t>MEDICO DE URGENCIA HOSPITALARIA</t>
  </si>
  <si>
    <t>MEDICO DE ADMISION Y DOCUMENTACION CLINICA</t>
  </si>
  <si>
    <t>MEDICO DE CUIDADOS PALIATIVOS</t>
  </si>
  <si>
    <t>DEL TRABAJO</t>
  </si>
  <si>
    <t>FAMILIAR Y COMUNITARIA</t>
  </si>
  <si>
    <t>GERIATRICA</t>
  </si>
  <si>
    <t>OBSTETRICA GINECOLOGICA</t>
  </si>
  <si>
    <t>PEDIATRICA</t>
  </si>
  <si>
    <t>TOTAL  ENFERMERO/A</t>
  </si>
  <si>
    <t>Fuente: Subdirección General de Selección de Personal y Provisión de Puestos</t>
  </si>
  <si>
    <t>CUPO GENERAL</t>
  </si>
  <si>
    <t>ADMITIDOS</t>
  </si>
  <si>
    <t>MÉDICO ADMISIÓN Y DOCUMENTACIÓN CLÍNICA</t>
  </si>
  <si>
    <t>F.E. ALERGOLOGÍA</t>
  </si>
  <si>
    <t>F.E. ANÁLISIS CLÍNICOS</t>
  </si>
  <si>
    <t>F.E. ANATOMÍA PATOLÓGICA</t>
  </si>
  <si>
    <t>F.E. ANGIOLOGÍA Y CIRUGÍA VASCULAR</t>
  </si>
  <si>
    <t>F.E. APARATO DIGESTIVO</t>
  </si>
  <si>
    <t>F.E. BIOQUÍMICA CLÍNICA</t>
  </si>
  <si>
    <t>F.E. CARDIOLOGÍA</t>
  </si>
  <si>
    <t>F.E. CIRUGÍA CARDIOVASCULAR</t>
  </si>
  <si>
    <t>F.E. CIRUGÍA GENERAL Y APARATO DIGESTIVO</t>
  </si>
  <si>
    <t>F.E. CIRUGÍA ORAL Y MAXILOFACIAL</t>
  </si>
  <si>
    <t>F.E. CIRUGÍA ORTOPÉDICA Y TRAUMATOLOGÍA</t>
  </si>
  <si>
    <t>F.E. CIRUGÍA PEDIÁTRICA</t>
  </si>
  <si>
    <t>F.E. CIRUGÍA TORÁCICA</t>
  </si>
  <si>
    <t>F.E. ENDOCRINOLOGÍA Y NUTRICIÓN</t>
  </si>
  <si>
    <t>F.E. FARMACIA HOSPITALARIA</t>
  </si>
  <si>
    <t>F.E. HEMATOLOGÍA Y HEMOTERAPIA</t>
  </si>
  <si>
    <t>F.E. INMUNOLOGÍA</t>
  </si>
  <si>
    <t>F.E. MEDICINA FÍSICA Y REHABILITACIÓN</t>
  </si>
  <si>
    <t>F.E. MEDICINA NUCLEAR</t>
  </si>
  <si>
    <t>F.E. MICROBIOLOGÍA Y PARASITOLOGÍA</t>
  </si>
  <si>
    <t>F.E. NEFROLOGÍA</t>
  </si>
  <si>
    <t>F.E. NEUMOLOGÍA</t>
  </si>
  <si>
    <t>F.E. NEUROCIRUGÍA</t>
  </si>
  <si>
    <t>F.E. NEUROLOGÍA</t>
  </si>
  <si>
    <t>F.E. OBSTETRICIA Y GINECOLOGÍA</t>
  </si>
  <si>
    <t>F.E. OFTALMOLOGÍA</t>
  </si>
  <si>
    <t>F.E. ONCOLOGÍA MÉDICA</t>
  </si>
  <si>
    <t>F.E. ONCOLOGÍA RADIOTERÁPICA</t>
  </si>
  <si>
    <t>F.E. OTORRINOLARINGOLOGÍA</t>
  </si>
  <si>
    <t>F.E. PEDIATRÍA Y SUS ÁREAS ESPECÍFICAS</t>
  </si>
  <si>
    <t>F.E. RADIODIAGNÓSTICO</t>
  </si>
  <si>
    <t>F.E. RADIOFÍSICA HOSPITALARIA</t>
  </si>
  <si>
    <t>F.E. REUMATOLOGÍA</t>
  </si>
  <si>
    <t>F.E. UROLOGÍA</t>
  </si>
  <si>
    <t>F.E. NEUROFISIOLOGÍA CLÍNICA</t>
  </si>
  <si>
    <t>LOGOPEDA</t>
  </si>
  <si>
    <t>TÉCNICO EMERGENCIAS SANITARIAS</t>
  </si>
  <si>
    <t>TERAPEUTA OCUPACIONAL</t>
  </si>
  <si>
    <t>Nº PLAZAS</t>
  </si>
  <si>
    <t>F.E. DERMATOLOGÍA MÉDICO QUIRÚRGICA Y VENEREOLOGÍA</t>
  </si>
  <si>
    <t>F.E. MEDICINA PREVENTIVA Y DE LA SALUD PÚBLICA</t>
  </si>
  <si>
    <t>ALBAÑIL</t>
  </si>
  <si>
    <t>CALEFACTOR</t>
  </si>
  <si>
    <t>COSTURERA</t>
  </si>
  <si>
    <t>FONTANERO</t>
  </si>
  <si>
    <t>GOBERNANTA</t>
  </si>
  <si>
    <t>MECÁNICO</t>
  </si>
  <si>
    <t>PINTOR</t>
  </si>
  <si>
    <t>LAVANDERA</t>
  </si>
  <si>
    <t>PEÓN</t>
  </si>
  <si>
    <t>PLANCHADORA</t>
  </si>
  <si>
    <t>CATEGORIAS</t>
  </si>
  <si>
    <t>F.E. MEDICINA FAMILIAR Y COMUNITARIA EN ATENCIÓN HOSPITALARIA</t>
  </si>
  <si>
    <t>F.E..CIRUGÍA PLÁSTICA, ESTÉTICA Y REPARADORA</t>
  </si>
  <si>
    <t>MÉDICO DE URGENCIAS Y EMERGENCIAS SUMMA</t>
  </si>
  <si>
    <t>PEDIATRÍA DE ATENCIÓN PRIMARIA</t>
  </si>
  <si>
    <t>ENFERMERÍA ESPECIALIDAD GERIÁTRICA</t>
  </si>
  <si>
    <t>ENFERMERO/A ESPECIALISTA EN MEDICINA DEL TRABAJO</t>
  </si>
  <si>
    <t>ENFERMERÍA ESPECIALIDAD OBSTÉTRICO- GINECOLÓGICA (MATRÓN/A)</t>
  </si>
  <si>
    <t>TOTAL ENFERMERO/A ESPECIALISTA</t>
  </si>
  <si>
    <t>CELADOR/A</t>
  </si>
  <si>
    <t>GRUPO ADMINISTRATIVO DE LA FUNCIÓN ADMINISTRATIVA</t>
  </si>
  <si>
    <t>GRUPO AUXILIAR ADMINISTRATIVO FUNCIÓN ADMINISTRATIVA</t>
  </si>
  <si>
    <t>GRUPO AUXILIAR DE LA FUNCIÓN ADMINISTRATIVA</t>
  </si>
  <si>
    <t>CONVOCATORIAS SINGULARES</t>
  </si>
  <si>
    <t>RESTO DE PERSONAL ESTATUTARIO SANITARIO</t>
  </si>
  <si>
    <t>PERSONAL DE GESTIÓN Y SERVICIOS</t>
  </si>
  <si>
    <t>Nº CONVOCATORIAS</t>
  </si>
  <si>
    <t>H.U. CLINICO SAN CARLOS</t>
  </si>
  <si>
    <t>H.U. DEL TAJO</t>
  </si>
  <si>
    <t>H.U. GETAFE</t>
  </si>
  <si>
    <t>H. GREGORIO MARAÑON</t>
  </si>
  <si>
    <t>H.U. LA PAZ</t>
  </si>
  <si>
    <t>H.U. MÓSTOLES</t>
  </si>
  <si>
    <t>H.U. DEL HENARES</t>
  </si>
  <si>
    <t>H.U. PRINCIPE DE ASTURIAS</t>
  </si>
  <si>
    <t>H.U. SEVERO OCHOA</t>
  </si>
  <si>
    <t>ADMISIÓN Y DOCUMENTACIÓN CLÍNICA</t>
  </si>
  <si>
    <t>DERMATOLOGÍA MÉDICO-QUIRÚRGICA Y VENEROLOGÍA</t>
  </si>
  <si>
    <t>CIRUGÍA GRAL. Y APARATO DIGESTIVO</t>
  </si>
  <si>
    <t>MEDICINA FÍSICA REHABILITACIÓN</t>
  </si>
  <si>
    <t>PSIQUIATRÍA INFANTIL</t>
  </si>
  <si>
    <t>H.U. DOCE DE OCTUBRE</t>
  </si>
  <si>
    <t>H.U. INFANTA LEONOR</t>
  </si>
  <si>
    <t>H.U. INFANTA SOFÍA</t>
  </si>
  <si>
    <t>H.U. LA PRINCESA</t>
  </si>
  <si>
    <t>H.U. PUERTA DE HIERRO MAJADAHONDA</t>
  </si>
  <si>
    <t>H. INFANTIL UNIVERSITARIO NIÑO JESÚS</t>
  </si>
  <si>
    <t>H.U. RAMÓN Y CAJAL</t>
  </si>
  <si>
    <t>CIRUGÍA ORAL  MAXILOFACIAL</t>
  </si>
  <si>
    <t>H.U. 12 DE OCTUBRE</t>
  </si>
  <si>
    <t>H.U. DE GETAFE</t>
  </si>
  <si>
    <t>H. DE GUADARRAMA</t>
  </si>
  <si>
    <t>H. U. DEL  HENARES</t>
  </si>
  <si>
    <t>H.U. DEL SURESTE</t>
  </si>
  <si>
    <t>H.U. EL ESCORIAL</t>
  </si>
  <si>
    <t>H. U. INFANTA CRISTINA</t>
  </si>
  <si>
    <t>H. U. INFANTA LEONOR</t>
  </si>
  <si>
    <t>H. U. INFANTA SOFÍA</t>
  </si>
  <si>
    <t>H.U. JOSÉ GERMAIN</t>
  </si>
  <si>
    <t>H. LA FUENFRÍA</t>
  </si>
  <si>
    <t>H. U. LA PAZ</t>
  </si>
  <si>
    <t>H. U. MÓSTOLES</t>
  </si>
  <si>
    <t>H.I.U. NIÑO JESÚS</t>
  </si>
  <si>
    <t>H. U. PRÍNCIPE DE ASTURIAS</t>
  </si>
  <si>
    <t>H.U. SANTA CRISTINA</t>
  </si>
  <si>
    <t>JEFATURA DE EQUIPO</t>
  </si>
  <si>
    <t>JEFATURA DE GRUPO</t>
  </si>
  <si>
    <t>JEFATURA DE SECCIÓN</t>
  </si>
  <si>
    <t>JEFATURA DE SERVICIO</t>
  </si>
  <si>
    <t>JEFATURA DE TALLER</t>
  </si>
  <si>
    <t>JEFATURA PERSONAL SUBALTERNO</t>
  </si>
  <si>
    <t>ENCARGADO EQUIPO PERSONAL OFICIO</t>
  </si>
  <si>
    <t>ATENCIÓN PRIMARIA</t>
  </si>
  <si>
    <t>CENTRO DE TRANSFUSIONES</t>
  </si>
  <si>
    <t>H. C. CRUZ ROJA</t>
  </si>
  <si>
    <t>H.G.U. GREGORIO MARAÑON</t>
  </si>
  <si>
    <t>H.U. GUADARRAMA</t>
  </si>
  <si>
    <t>H.U. INFANTA CRISTINA</t>
  </si>
  <si>
    <t>H.U. INFANTA SOFIA</t>
  </si>
  <si>
    <t>H.U. PUERTA DE HIERRO</t>
  </si>
  <si>
    <t>DIRECTOR DE CENTRO</t>
  </si>
  <si>
    <t>RESPONSABLE DE ENFERMERIA</t>
  </si>
  <si>
    <t>MÉDICO DE E.S.A.P.D.</t>
  </si>
  <si>
    <t>ENFERMERO/A DE E.S.A.P.D.</t>
  </si>
  <si>
    <t xml:space="preserve">MOVILIDAD INTERNA POR CENTROS SANITARIOS </t>
  </si>
  <si>
    <t>H. U. 12 DE OCTUBRE</t>
  </si>
  <si>
    <t>H. CENTRAL CRUZ ROJA</t>
  </si>
  <si>
    <t>H.U. PRÍNCIPE DE ASTURIAS</t>
  </si>
  <si>
    <t xml:space="preserve">MOVILIDAD INTERNA POR CATEGORÍAS </t>
  </si>
  <si>
    <t>ADMINISTRATIVO F.A.</t>
  </si>
  <si>
    <t>AUX ADTVO F.A.</t>
  </si>
  <si>
    <t>COCINERO/A</t>
  </si>
  <si>
    <t>ENFERMERA/O</t>
  </si>
  <si>
    <t>ENFERMERA/O ESP SALUD MENTAL</t>
  </si>
  <si>
    <t>LAVANDERO/A</t>
  </si>
  <si>
    <t>MECANICO</t>
  </si>
  <si>
    <t>TEC SUP DE LABORATORIO</t>
  </si>
  <si>
    <t>TEC SUP IMA DIAG Y MED NUCLEAR</t>
  </si>
  <si>
    <t>TMCAE</t>
  </si>
  <si>
    <t>TRABAJADOR/A SOCIAL</t>
  </si>
  <si>
    <t>MÉDICO DE FAMILIA DE A.P.</t>
  </si>
  <si>
    <t xml:space="preserve">    NIVELES</t>
  </si>
  <si>
    <r>
      <t>ANEXO I </t>
    </r>
    <r>
      <rPr>
        <b/>
        <sz val="10"/>
        <color rgb="FF595959"/>
        <rFont val="Times New Roman"/>
        <family val="1"/>
      </rPr>
      <t> </t>
    </r>
    <r>
      <rPr>
        <b/>
        <sz val="10"/>
        <color rgb="FF595959"/>
        <rFont val="Montserrat SemiBold"/>
      </rPr>
      <t> </t>
    </r>
  </si>
  <si>
    <r>
      <t>ANEXO II</t>
    </r>
    <r>
      <rPr>
        <b/>
        <sz val="10"/>
        <color rgb="FF595959"/>
        <rFont val="Times New Roman"/>
        <family val="1"/>
      </rPr>
      <t> </t>
    </r>
    <r>
      <rPr>
        <b/>
        <sz val="10"/>
        <color rgb="FF595959"/>
        <rFont val="Montserrat SemiBold"/>
      </rPr>
      <t> </t>
    </r>
  </si>
  <si>
    <r>
      <t>ANEXO III </t>
    </r>
    <r>
      <rPr>
        <b/>
        <sz val="10"/>
        <color rgb="FF595959"/>
        <rFont val="Times New Roman"/>
        <family val="1"/>
      </rPr>
      <t> </t>
    </r>
    <r>
      <rPr>
        <b/>
        <sz val="10"/>
        <color rgb="FF595959"/>
        <rFont val="Montserrat SemiBold"/>
      </rPr>
      <t> </t>
    </r>
  </si>
  <si>
    <t>MEMORIA DE ACTIVIDAD 2025</t>
  </si>
  <si>
    <t>TOTAL EN %</t>
  </si>
  <si>
    <t>PERSONAL SANITARIO FORM. UNIVERSITARIA</t>
  </si>
  <si>
    <t>PERSONAL SANITARIO FORM. PROFESIONAL</t>
  </si>
  <si>
    <t xml:space="preserve">Categorias profesionales/vinculación </t>
  </si>
  <si>
    <t xml:space="preserve">Directivo </t>
  </si>
  <si>
    <t>PERSONAL TEMPORAL</t>
  </si>
  <si>
    <t>PORCENTAJES</t>
  </si>
  <si>
    <t>H_PRIM</t>
  </si>
  <si>
    <t>SUMMA</t>
  </si>
  <si>
    <t>Hospitalaria</t>
  </si>
  <si>
    <t>Primaria</t>
  </si>
  <si>
    <t>Efectivos por ámbito y genero</t>
  </si>
  <si>
    <t>PORCENTAJE</t>
  </si>
  <si>
    <r>
      <t>290</t>
    </r>
    <r>
      <rPr>
        <sz val="8"/>
        <color rgb="FF7F7F7F"/>
        <rFont val="Montserrat Medium"/>
      </rPr>
      <t> </t>
    </r>
  </si>
  <si>
    <t>290 </t>
  </si>
  <si>
    <t>5.123 </t>
  </si>
  <si>
    <t>95 </t>
  </si>
  <si>
    <t>TOTAL %</t>
  </si>
  <si>
    <t>18..327</t>
  </si>
  <si>
    <t>CONVOCATORIAS PUBLICADAS EN JULIO 2025</t>
  </si>
  <si>
    <t>OFERTA EMPLEO PÚBLICO 2022- 2023-2024</t>
  </si>
  <si>
    <t>OFERTADAS</t>
  </si>
  <si>
    <t>CUPO</t>
  </si>
  <si>
    <t>DISC.</t>
  </si>
  <si>
    <t>Nº TOTAL SOLICITUDES PRESENTADAS</t>
  </si>
  <si>
    <t>OPTICO-OPTOMETRISTA</t>
  </si>
  <si>
    <t>TÉCNICO MEDIO SANITARIO DE FARMACIA</t>
  </si>
  <si>
    <t>TÉCNICO MEDIO SANITARIO EN CUIDADOS AUXILIARES DE ENFERMERÍA (TMCAE)</t>
  </si>
  <si>
    <t>BIBLIOTECARIO/A</t>
  </si>
  <si>
    <t>INGENIERO/A SUPERIOR</t>
  </si>
  <si>
    <t>TÉCNICO SUPERIOR SISTEMAS Y TECNOLOGÍA DE LA INFORMACIÓN</t>
  </si>
  <si>
    <t>INGENIERO/ATÉCNICO</t>
  </si>
  <si>
    <t>TÉCNICO DE GESTIÓN DE  SISTEMAS Y TECNOLOGÍA DE LA INFORMACIÓN</t>
  </si>
  <si>
    <t>TÉCNICO ESPECIALISTA EN  SISTEMAS Y TECNOLOGÍA DE LA INFORMACIÓN</t>
  </si>
  <si>
    <t>CONVOCATORIAS PUBLICADAS EN MARZO DE 2024</t>
  </si>
  <si>
    <t>OFERTA EMPLEO PÚBLICO 2022 – 2023</t>
  </si>
  <si>
    <t>Nº PLAZAS OFERTADAS</t>
  </si>
  <si>
    <t>GRAL.</t>
  </si>
  <si>
    <t>Nº TOTAL</t>
  </si>
  <si>
    <t>ASPIRANTES</t>
  </si>
  <si>
    <t>Nº TOTAL ASPIRANTES SUPERADA FASE CONCURSO</t>
  </si>
  <si>
    <t>ADJUDICADAS</t>
  </si>
  <si>
    <t>*</t>
  </si>
  <si>
    <t>TOTAL FACULTATIVOS</t>
  </si>
  <si>
    <t>TOTAL CONVOCATORIA 2024</t>
  </si>
  <si>
    <t>CONVOCATORIAS PUBLICADAS EN DICIEMBRE 2023 - PROMOCIÓN INTERNA</t>
  </si>
  <si>
    <t>OFERTA EMPLEO PÚBLICO 2022 ORDINARIA</t>
  </si>
  <si>
    <t>CUPO GRAL.</t>
  </si>
  <si>
    <t>Nº ASPIRANTES ADMITIDOS  C.GRAL</t>
  </si>
  <si>
    <t>Nº ASPIRANTES ADMITIDOS  C.DISC</t>
  </si>
  <si>
    <t>Nº ASPIRANTES SUPERADA</t>
  </si>
  <si>
    <t>FASE OPOSICIÓN</t>
  </si>
  <si>
    <t>MATRÓN/A</t>
  </si>
  <si>
    <t xml:space="preserve">TOTAL </t>
  </si>
  <si>
    <t xml:space="preserve">     Fuente: Subdirección General de Selección de Personal y Provisión de Puestos</t>
  </si>
  <si>
    <t>CONVOCATORIAS PUBLICADAS EN DICIEMBRE 2022 - PROCESO DE ESTABILIZACIÓN</t>
  </si>
  <si>
    <t>OFERTA EMPLEO PÚBLICO 2022 - ESTABILIZACIÓN </t>
  </si>
  <si>
    <t>CATEGORÍAS </t>
  </si>
  <si>
    <t>Nº PLAZAS </t>
  </si>
  <si>
    <t>CUPO GRAL </t>
  </si>
  <si>
    <t>CUPO DIS. </t>
  </si>
  <si>
    <t>Nº PLAZAS ADJUDICADAS</t>
  </si>
  <si>
    <t>Nº PLAZAS OFERTADAS ADJUDICACIÓN COMPL.</t>
  </si>
  <si>
    <t>Nº PLAZAS ADJUDICADAS 2025</t>
  </si>
  <si>
    <t>TOTAL PLAZAS ADJUDICADAS</t>
  </si>
  <si>
    <t>F.E. ALERGOLOGÍA </t>
  </si>
  <si>
    <t>14 </t>
  </si>
  <si>
    <t>13 </t>
  </si>
  <si>
    <t>F.E. ANÁLISIS CLÍNICOS </t>
  </si>
  <si>
    <t>12 </t>
  </si>
  <si>
    <t>F.E. ANATOMÍA PATOLÓGICA </t>
  </si>
  <si>
    <t>F.E. ANESTESIOLOGÍA Y REANIMACIÓN </t>
  </si>
  <si>
    <t>88 </t>
  </si>
  <si>
    <t>82 </t>
  </si>
  <si>
    <t>6 </t>
  </si>
  <si>
    <t>F.E. ANGIOLOGÍA Y CIRUGÍA VASCULAR </t>
  </si>
  <si>
    <t>9 </t>
  </si>
  <si>
    <t>8 </t>
  </si>
  <si>
    <t>F.E. APARATO DIGESTIVO </t>
  </si>
  <si>
    <t>69 </t>
  </si>
  <si>
    <t>64 </t>
  </si>
  <si>
    <t>5 </t>
  </si>
  <si>
    <t>F.E. BIOQUÍMICA CLÍNICA </t>
  </si>
  <si>
    <t>F.E. CARDIOLOGÍA </t>
  </si>
  <si>
    <t>42 </t>
  </si>
  <si>
    <t>3 </t>
  </si>
  <si>
    <t>F.E. CIRUGÍA CARDIOVASCULAR </t>
  </si>
  <si>
    <t>7 </t>
  </si>
  <si>
    <t>F.E. CIRUGÍA GENERAL Y APARATO DIGESTIVO </t>
  </si>
  <si>
    <t>39 </t>
  </si>
  <si>
    <t>36 </t>
  </si>
  <si>
    <t>F.E. CIRUGÍA ORAL Y MAXILOFACIAL </t>
  </si>
  <si>
    <t>F.E. CIRUGÍA ORTOPÉDICA Y TRAUMATOLOGÍA </t>
  </si>
  <si>
    <t>49 </t>
  </si>
  <si>
    <t>46 </t>
  </si>
  <si>
    <t>F.E. CIRUGÍA PEDIÁTRICA </t>
  </si>
  <si>
    <t>10 </t>
  </si>
  <si>
    <t>F.E. CIRUGÍA PLÁSTICA, ESTÉTICA Y REPARADORA </t>
  </si>
  <si>
    <t>F.E. CIRUGÍA TORÁCICA </t>
  </si>
  <si>
    <t>F.E. DERMATOLOGÍA MÉDICO QUIRÚRGICA Y VENEREOLOGÍA </t>
  </si>
  <si>
    <t>11 </t>
  </si>
  <si>
    <t>F.E. ENDOCRINOLOGÍA Y NUTRICIÓN </t>
  </si>
  <si>
    <t>21 </t>
  </si>
  <si>
    <t>20 </t>
  </si>
  <si>
    <t>F.E. ESTOMATOLOGÍA </t>
  </si>
  <si>
    <t>2 </t>
  </si>
  <si>
    <t>F.E. FARMACIA HOSPITALARIA </t>
  </si>
  <si>
    <t>66 </t>
  </si>
  <si>
    <t>F.E. FARMACOLOGÍA CLÍNICA </t>
  </si>
  <si>
    <t>4 </t>
  </si>
  <si>
    <t>F.E. GERIATRÍA </t>
  </si>
  <si>
    <t>26 </t>
  </si>
  <si>
    <t>24 </t>
  </si>
  <si>
    <t>F.E. HEMATOLOGÍA Y HEMOTERAPIA </t>
  </si>
  <si>
    <t>19 </t>
  </si>
  <si>
    <t>18 </t>
  </si>
  <si>
    <t>F.E. INMUNOLOGÍA </t>
  </si>
  <si>
    <t>F.E. MEDICINA FÍSICA Y REHABILITACIÓN </t>
  </si>
  <si>
    <t>17 </t>
  </si>
  <si>
    <t>F.E. MEDICINA INTENSIVA </t>
  </si>
  <si>
    <t>F.E. MEDICINA INTERNA </t>
  </si>
  <si>
    <t>58 </t>
  </si>
  <si>
    <t>54 </t>
  </si>
  <si>
    <t>F. E. MEDICINA FAMILIAR Y COMUNITARIA EN ATENCIÓN HOSPITALARIA </t>
  </si>
  <si>
    <t>15 </t>
  </si>
  <si>
    <t>F.E. MEDICINA NUCLEAR </t>
  </si>
  <si>
    <t>F.E. MEDICINA PREVENTIVA Y DE LA SALUD PÚBLICA </t>
  </si>
  <si>
    <t>F.E. MICROBIOLOGÍA Y PARASITOLOGÍA </t>
  </si>
  <si>
    <t>F.E. NEFROLOGÍA </t>
  </si>
  <si>
    <t>F.E. NEUMOLOGÍA </t>
  </si>
  <si>
    <t>F.E. NEUROCIRUGÍA </t>
  </si>
  <si>
    <t>F.E. NEUROFISIOLOGÍA CLÍNICA </t>
  </si>
  <si>
    <t>F.E. NEUROLOGÍA </t>
  </si>
  <si>
    <t>16 </t>
  </si>
  <si>
    <t>F.E. OBSTETRICIA Y GINECOLOGÍA </t>
  </si>
  <si>
    <t>48 </t>
  </si>
  <si>
    <t>F.E. OFTALMOLOGÍA </t>
  </si>
  <si>
    <t>F.E. ONCOLOGÍA MÉDICA </t>
  </si>
  <si>
    <t>F.E. ONCOLOGÍA RADIOTERÁPICA </t>
  </si>
  <si>
    <t>F.E. OTORRINOLARINGOLOGÍA </t>
  </si>
  <si>
    <t>29 </t>
  </si>
  <si>
    <t>F.E. PEDIATRÍA Y SUS ÁREAS ESPECÍFICAS </t>
  </si>
  <si>
    <t>52 </t>
  </si>
  <si>
    <t>F.E. PSICOLOGÍA CLÍNICA </t>
  </si>
  <si>
    <t>93 </t>
  </si>
  <si>
    <t>86 </t>
  </si>
  <si>
    <t>F.E. PSIQUIATRÍA  </t>
  </si>
  <si>
    <t>73 </t>
  </si>
  <si>
    <t>68 </t>
  </si>
  <si>
    <t>F.E. RADIODIAGNÓSTICO </t>
  </si>
  <si>
    <t>84 </t>
  </si>
  <si>
    <t>78 </t>
  </si>
  <si>
    <t>F.E. RADIOFARMACIA </t>
  </si>
  <si>
    <t>F.E. RADIOFÍSICA HOSPITALARIA </t>
  </si>
  <si>
    <t>F.E. REUMATOLOGÍA </t>
  </si>
  <si>
    <t>22 </t>
  </si>
  <si>
    <t>F.E. URGENCIA HOSPITALARIA </t>
  </si>
  <si>
    <t>85 </t>
  </si>
  <si>
    <t>79 </t>
  </si>
  <si>
    <t>F.E. UROLOGÍA </t>
  </si>
  <si>
    <t>MÉDICO/A DE FAMILIA DE ATENCIÓN PRIMARIA </t>
  </si>
  <si>
    <t>274 </t>
  </si>
  <si>
    <t>255 </t>
  </si>
  <si>
    <t>MÉDICO DE URGENCIAS Y EMERGENCIAS  </t>
  </si>
  <si>
    <t>ODONTÓLOGO </t>
  </si>
  <si>
    <t>TÉCNICO DE SALUD PÚBLICA </t>
  </si>
  <si>
    <t>FARMACÉUTICO DE ATENCIÓN PRIMARIA </t>
  </si>
  <si>
    <t>ENFERMERO/A ESPECIALISTA EN ENFERMERÍA DEL TRABAJO </t>
  </si>
  <si>
    <t>ENFERMERO/A ESPECIALISTA EN SALUD MENTAL </t>
  </si>
  <si>
    <t>53 </t>
  </si>
  <si>
    <t>ENFERMERO/A </t>
  </si>
  <si>
    <t>2.782 </t>
  </si>
  <si>
    <t>2587 </t>
  </si>
  <si>
    <t>195 </t>
  </si>
  <si>
    <t>ENFERMERO/A DE URGENCIAS Y EMERGENCIAS </t>
  </si>
  <si>
    <t>34 </t>
  </si>
  <si>
    <t>32 </t>
  </si>
  <si>
    <t>13*</t>
  </si>
  <si>
    <t>MATRONA </t>
  </si>
  <si>
    <t>131 </t>
  </si>
  <si>
    <t>122 </t>
  </si>
  <si>
    <t>FISIOTERAPEUTA </t>
  </si>
  <si>
    <t>167 </t>
  </si>
  <si>
    <t>155 </t>
  </si>
  <si>
    <t>LOGOPEDA </t>
  </si>
  <si>
    <t>47 </t>
  </si>
  <si>
    <t>44 </t>
  </si>
  <si>
    <t>TERAPEUTA OCUPACIONAL </t>
  </si>
  <si>
    <t>ÓPTICO-OPTOMETRISTA </t>
  </si>
  <si>
    <t>40 </t>
  </si>
  <si>
    <t>37 </t>
  </si>
  <si>
    <t>TÉC.SUP. ESP. HIGIENE BUCODENTAL </t>
  </si>
  <si>
    <t>25 </t>
  </si>
  <si>
    <t>TÉCNICO ESPECIALISTA (SIN ESPECIFICAR) </t>
  </si>
  <si>
    <t>TÉC.SUP. ESP. ANATOMÍA PATOLÓGICA </t>
  </si>
  <si>
    <t>57 </t>
  </si>
  <si>
    <t>TÉC.SUP. ESP. LABORATORIO DIAGNÓSTICO CLÍNICO </t>
  </si>
  <si>
    <t>230 </t>
  </si>
  <si>
    <t>214 </t>
  </si>
  <si>
    <t>TÉC.SUP. ESP. MEDICINA NUCLEAR </t>
  </si>
  <si>
    <t>TÉC.SUP. ESP. RADIODIAGNÓSTICO </t>
  </si>
  <si>
    <t>190 </t>
  </si>
  <si>
    <t>177 </t>
  </si>
  <si>
    <t>TÉC.SUP. ESP. RADIOTERAPIA </t>
  </si>
  <si>
    <t>TÉC. MED. SAN. CUIDADOS AUX. ENFERMERÍA (TCAE) </t>
  </si>
  <si>
    <t>789 </t>
  </si>
  <si>
    <t>734 </t>
  </si>
  <si>
    <t>55 </t>
  </si>
  <si>
    <t>TÉCNICO AUXILIAR DE FARMACIA </t>
  </si>
  <si>
    <t>TÉC. EMERGENCIAS SANITARIAS </t>
  </si>
  <si>
    <t>BIBLIOTECARIO </t>
  </si>
  <si>
    <t>G TÉC. FUNCIÓN ADMINISTRATIVA </t>
  </si>
  <si>
    <t>INGENIERO SUPERIOR </t>
  </si>
  <si>
    <t>PERSONAL TÉCNICO TITULADO SUPERIOR </t>
  </si>
  <si>
    <t>106 </t>
  </si>
  <si>
    <t>99 </t>
  </si>
  <si>
    <t>TÉC. SUP. SISTEMAS Y TECNOLOGÍAS DE LA INFORMACIÓN </t>
  </si>
  <si>
    <t>28 </t>
  </si>
  <si>
    <t>G.GEST. FUNCIÓN ADMINISTRATIVA </t>
  </si>
  <si>
    <t>43 </t>
  </si>
  <si>
    <t>INGENIERO TÉCNICO </t>
  </si>
  <si>
    <t>MAESTRO INDUSTRIAL </t>
  </si>
  <si>
    <t>PERSONAL TÉCNICO GRADO MEDIO </t>
  </si>
  <si>
    <t>TÉC. GEST. SISTEMAS Y TECNOLOGÍAS DE LA INFORMACIÓN </t>
  </si>
  <si>
    <t>35 </t>
  </si>
  <si>
    <t>33 </t>
  </si>
  <si>
    <t>TRABAJADOR SOCIAL </t>
  </si>
  <si>
    <t>COCINERO </t>
  </si>
  <si>
    <t>113 </t>
  </si>
  <si>
    <t>CONTROLADOR DE SUMINISTROS </t>
  </si>
  <si>
    <t>DELINEANTE </t>
  </si>
  <si>
    <t>GRUPO ADMINISTRATIVO </t>
  </si>
  <si>
    <t>80 </t>
  </si>
  <si>
    <t>74 </t>
  </si>
  <si>
    <t>PERSONAL TÉCNICO NO TITULADO </t>
  </si>
  <si>
    <t>81 </t>
  </si>
  <si>
    <t>75 </t>
  </si>
  <si>
    <t>TÉC. ESP. SISTEMAS Y TECNOLOGÍAS DE LA INFORMACIÓN </t>
  </si>
  <si>
    <t>ALBAÑIL </t>
  </si>
  <si>
    <t>AZAFATA DE RELACIONES PÚBLICAS </t>
  </si>
  <si>
    <t>CALEFACTOR </t>
  </si>
  <si>
    <t>CARPINTERO </t>
  </si>
  <si>
    <t>23 </t>
  </si>
  <si>
    <t>CONDUCTOR </t>
  </si>
  <si>
    <t>COSTURERA </t>
  </si>
  <si>
    <t>ELECTRICISTA </t>
  </si>
  <si>
    <t>100 </t>
  </si>
  <si>
    <t>FONTANERO </t>
  </si>
  <si>
    <t>67 </t>
  </si>
  <si>
    <t>62 </t>
  </si>
  <si>
    <t>FOTÓGRAFO </t>
  </si>
  <si>
    <t>GOBERNANTA </t>
  </si>
  <si>
    <t>30 </t>
  </si>
  <si>
    <t>G. AUX. ADMINISTRATIVO </t>
  </si>
  <si>
    <t>1096 </t>
  </si>
  <si>
    <t>1019 </t>
  </si>
  <si>
    <t>77 </t>
  </si>
  <si>
    <t>JARDINERO </t>
  </si>
  <si>
    <t>MECÁNICO </t>
  </si>
  <si>
    <t>51 </t>
  </si>
  <si>
    <t>MONITOR </t>
  </si>
  <si>
    <t>OPERADOR MÁQUINA DE IMP. Y REPRO. </t>
  </si>
  <si>
    <t>PELUQUERO </t>
  </si>
  <si>
    <t>PINTOR </t>
  </si>
  <si>
    <t>TAPICERO </t>
  </si>
  <si>
    <t>TELEFONISTA </t>
  </si>
  <si>
    <t>41 </t>
  </si>
  <si>
    <t>38 </t>
  </si>
  <si>
    <t>CELADOR </t>
  </si>
  <si>
    <t>253 </t>
  </si>
  <si>
    <t>235 </t>
  </si>
  <si>
    <t>LAVANDERA </t>
  </si>
  <si>
    <t>LIMPIADORA </t>
  </si>
  <si>
    <t>231 </t>
  </si>
  <si>
    <t>215 </t>
  </si>
  <si>
    <t>PEÓN </t>
  </si>
  <si>
    <t>PINCHE </t>
  </si>
  <si>
    <t>182 </t>
  </si>
  <si>
    <t>169 </t>
  </si>
  <si>
    <t>PLANCHADORA </t>
  </si>
  <si>
    <t>TOTAL </t>
  </si>
  <si>
    <r>
      <t xml:space="preserve"> 8.907 </t>
    </r>
    <r>
      <rPr>
        <b/>
        <sz val="7"/>
        <color rgb="FF7F7F7F"/>
        <rFont val="Montserrat SemiBold"/>
      </rPr>
      <t> </t>
    </r>
  </si>
  <si>
    <r>
      <t xml:space="preserve"> 667 </t>
    </r>
    <r>
      <rPr>
        <b/>
        <sz val="7"/>
        <color rgb="FF7F7F7F"/>
        <rFont val="Montserrat SemiBold"/>
      </rPr>
      <t> </t>
    </r>
  </si>
  <si>
    <t>CONVOCATORIAS PUBLICADAS EN DICIEMBRE 2021</t>
  </si>
  <si>
    <t>OFERTA EMPLEO PÚBLICO 2018, 2019, 2020 Y 2021</t>
  </si>
  <si>
    <t>F.E. Alergología</t>
  </si>
  <si>
    <t>F.E Análisis clínicos</t>
  </si>
  <si>
    <t>F.E Anatomía Patológica</t>
  </si>
  <si>
    <t>F.E Anestesiología y Reanimación</t>
  </si>
  <si>
    <t>F.E Angiología y Cirugía Vascular</t>
  </si>
  <si>
    <t>F.E Aparato Digestivo</t>
  </si>
  <si>
    <t>F.E Bioquímica clínica</t>
  </si>
  <si>
    <t>F.E Cardiología</t>
  </si>
  <si>
    <t>F.E Cirugía Cardiovascular</t>
  </si>
  <si>
    <t>F.E Cirugía General y Aparato Digestivo</t>
  </si>
  <si>
    <t>F.E Cirugía Oral y Maxilofacial</t>
  </si>
  <si>
    <t>F.E Cirugía Ortopédica y Traumatología</t>
  </si>
  <si>
    <t>F.E Cirugía Pediátrica</t>
  </si>
  <si>
    <t>F.E Cirugía Plástica, Estética y Reparadora</t>
  </si>
  <si>
    <t>F.E Cirugía Torácica</t>
  </si>
  <si>
    <t>F.E Dermatología Médico Quirúrgica y Venereología</t>
  </si>
  <si>
    <t>F.E Endocrinología y Nutrición</t>
  </si>
  <si>
    <t>F.E Farmacia Hospitalaria</t>
  </si>
  <si>
    <t>F.E Geriatría</t>
  </si>
  <si>
    <t>F.E Hematología y Hemoterapia</t>
  </si>
  <si>
    <t>F.E Inmunología</t>
  </si>
  <si>
    <t>F.E Medicina del Trabajo</t>
  </si>
  <si>
    <t>F.E Medicina Física y Rehabilitación</t>
  </si>
  <si>
    <t>F.E Medicina Intensiva</t>
  </si>
  <si>
    <t>F.E Medicina Interna</t>
  </si>
  <si>
    <t>F.E Medicina Nuclear</t>
  </si>
  <si>
    <t>F.E Medicina Preventiva y de la Salud Pública</t>
  </si>
  <si>
    <t>F.E Microbiología y parasitología</t>
  </si>
  <si>
    <t>F.E Nefrología</t>
  </si>
  <si>
    <t>F.E Neumología</t>
  </si>
  <si>
    <t>F.E Neurocirugía</t>
  </si>
  <si>
    <t>F.E Neurofisiología</t>
  </si>
  <si>
    <t>F.E Neurología</t>
  </si>
  <si>
    <t>F.E Obstetricia y ginecología</t>
  </si>
  <si>
    <t>F.E Oftalmología</t>
  </si>
  <si>
    <t>F.E Oncología Médica</t>
  </si>
  <si>
    <t>F.E Oncología Radioterápica</t>
  </si>
  <si>
    <t>F.E Otorrinolaringología</t>
  </si>
  <si>
    <t>F.E Pediatría y sus áreas específicas</t>
  </si>
  <si>
    <t>F.E Psicología Clínica</t>
  </si>
  <si>
    <t xml:space="preserve">F.E Psiquiatría </t>
  </si>
  <si>
    <t>F.E Radiodiagnóstico</t>
  </si>
  <si>
    <t>F.E Radiofísica Hospitalaria</t>
  </si>
  <si>
    <t>F.E Reumatología</t>
  </si>
  <si>
    <t>F. E. Urología</t>
  </si>
  <si>
    <t>Médico de Admisión y Documentación Clínica</t>
  </si>
  <si>
    <t>Celador</t>
  </si>
  <si>
    <t>CONVOCATORIAS PUBLICADAS EN JUNIO 2021 LIBRE</t>
  </si>
  <si>
    <t>OFERTA EMPLEO PÚBLICO 2018, 2019 Y 2020</t>
  </si>
  <si>
    <t>Nº ASPIRANTES SUPERADA FASE CONCURSO</t>
  </si>
  <si>
    <t>Nº TOTAL PLAZAS ADJUDICADAS</t>
  </si>
  <si>
    <t>T.S.E. ANATOMÍA PATOLÓGICA</t>
  </si>
  <si>
    <t>T.S.E. HIGIENE BUCODENTAL</t>
  </si>
  <si>
    <t>T.S.E. MEDICINA NUCLEAR</t>
  </si>
  <si>
    <t>T.S.E. RADIOTERAPIA</t>
  </si>
  <si>
    <t>TÉCNICO EMERGENCIAS SANITARIAS SUMMA 112</t>
  </si>
  <si>
    <t>GRUPO TÉCNICO DE LA FUNCIÓN ADMINISTRATIVA</t>
  </si>
  <si>
    <t>GRUPO GESTIÓN DE LA FUNCIÓN ADMINISTRATIVA</t>
  </si>
  <si>
    <t>CONVOCATORIAS PUBLICADAS EN JUNIO 2021 - PROMOCIÓN INTERNA</t>
  </si>
  <si>
    <t>TÉCNICO SUPERIOR ESPECIALISTA EN ANTAOMÍA PATOLÓGICA</t>
  </si>
  <si>
    <t>TÉCNICO SUPERIOR ESPECIALISTA EN LABORATORIO DE DIAGNÓSTICO CLÍNICO</t>
  </si>
  <si>
    <t xml:space="preserve">TÉCNICO SUPERIOR ESPECIALISTA EN RADIODIAGNÓSTICO </t>
  </si>
  <si>
    <t>TÉCNICO EN EMERGENCIAS SANITARIAS SUMMA 112</t>
  </si>
  <si>
    <t>CATEGORÍAS BOLSAS ÚNICAS CENTRALIZADAS</t>
  </si>
  <si>
    <t>Nº INSCRITOS</t>
  </si>
  <si>
    <t>PEDIATRA DE A.P.</t>
  </si>
  <si>
    <t xml:space="preserve">ENFERMERO/A </t>
  </si>
  <si>
    <t>MÉDICO DE URGENCIAS SUMMA 112</t>
  </si>
  <si>
    <t>ENFERMERO/A SUMMA 112</t>
  </si>
  <si>
    <t>ESP. EN ENFERMERÍA TRABAJO</t>
  </si>
  <si>
    <t>ÓPTICO OPTOMETRISTA</t>
  </si>
  <si>
    <t>GRUPO AUXILIAR F. ADTIVA</t>
  </si>
  <si>
    <t>ENFERMERO/A SALUD MENTAL</t>
  </si>
  <si>
    <t>ENFERMERO/A GERIATRÍA</t>
  </si>
  <si>
    <t>ENFERMERO/A PEDIATRÍA</t>
  </si>
  <si>
    <t>T.C.A.E.</t>
  </si>
  <si>
    <t>T.S. IMAGEN DIAGNÓSTICO Y MEDICINA NUCLEAR</t>
  </si>
  <si>
    <t>T.S. LABORATORIO</t>
  </si>
  <si>
    <t>ODONTÓLOGO DE A.P.</t>
  </si>
  <si>
    <t>FARMACÉUTICO A.P.</t>
  </si>
  <si>
    <t>T.S. HIGIENE BUCODENTAL</t>
  </si>
  <si>
    <t>T.S. RADIOTERAPIA Y DOSIMETRÍA</t>
  </si>
  <si>
    <t>T.S. ANATOMÍA PATOLÓGICA</t>
  </si>
  <si>
    <t>PODÓLOGO</t>
  </si>
  <si>
    <t>NUTRICIONISTA</t>
  </si>
  <si>
    <t>T.S. DIETÉTICA Y NUTRICIÓN</t>
  </si>
  <si>
    <t>T.S. DOCUMENTACIÓN SANITARIA</t>
  </si>
  <si>
    <t>TÉCNICO PREVENCIÓN RIESGOS LABORALES</t>
  </si>
  <si>
    <t>ENFERMERO/A FAMILIAR Y COMUNITARIA</t>
  </si>
  <si>
    <t>TIPO PERSONAL ESTATUTARIO</t>
  </si>
  <si>
    <t xml:space="preserve">FIJO </t>
  </si>
  <si>
    <t>RESTO PERSONAL TEMPORAL</t>
  </si>
  <si>
    <t>SANITARIO FORM. UNIVERSITARIA</t>
  </si>
  <si>
    <t>SANITARIO FORM. PROFESIONAL</t>
  </si>
  <si>
    <t>GESTION Y SERVICIOS</t>
  </si>
  <si>
    <t>Gráfica . Evolución de la temporalidad en el SERMAS tras la reforma de 2022</t>
  </si>
  <si>
    <t>CONVOCATORIAS CONCURSO DE TRASLADOS JUNIO 2025</t>
  </si>
  <si>
    <t>Nº TOTAL PARTICIPANTES</t>
  </si>
  <si>
    <t>PRESENTADOS</t>
  </si>
  <si>
    <t>Nº TOTAL PARTICIPANTES ADMITIDOS</t>
  </si>
  <si>
    <t>MEDICINA FAMILIA ATENCIÓN PRIMARIA</t>
  </si>
  <si>
    <t>ODONTÓLOGO/A</t>
  </si>
  <si>
    <t>PEDIATRA DE ATENCIÓN PRIMARIA</t>
  </si>
  <si>
    <t xml:space="preserve">FISIOTERAPEUTA </t>
  </si>
  <si>
    <t>TÉCNICO SUPERIOR ESP EN IMAGEN PARA EL DIAGNÓSTICO Y MEDICINA NUCLEAR</t>
  </si>
  <si>
    <t>TÉCNICO SUPERIOR ESPECIALISTA EN ANATOMÍA PATOLÓGICA</t>
  </si>
  <si>
    <t>TÉCNICO SUPERIOR ESPECIALISTA EN HIGIENE BUCODENTAL</t>
  </si>
  <si>
    <t>TÉCNICO SUPERIOR ESPECIALISTA EN RADIOTERAPIA Y DOSIMETRÍA</t>
  </si>
  <si>
    <t>TÉCNICO MEDIO SANITARIO EN CUIDADOS AUXILIARES DE ENFERMERÍA</t>
  </si>
  <si>
    <t>GRUPO TÉCNICO FUNCIÓN ADMINISTRATIVA</t>
  </si>
  <si>
    <t>GRUPO DE GESTIÓN FUNCIÓN ADMINISTRATIVA</t>
  </si>
  <si>
    <t>COCINERO</t>
  </si>
  <si>
    <t>CONDUCTOR</t>
  </si>
  <si>
    <t xml:space="preserve">ELECTRICISTA </t>
  </si>
  <si>
    <t>PELUQUERO</t>
  </si>
  <si>
    <t xml:space="preserve">TELEFONISTA </t>
  </si>
  <si>
    <t xml:space="preserve">CELADOR </t>
  </si>
  <si>
    <t>JEFATURAS DE SERVICIO CONVOCADAS EN 2025 POR HOSPITALES</t>
  </si>
  <si>
    <t>H.U. GREGORIO MARAÑON</t>
  </si>
  <si>
    <t>H. U. DEL HENARES</t>
  </si>
  <si>
    <t>H.U.INFANTA LEONOR</t>
  </si>
  <si>
    <t>H.I.U NIÑO JESÚS</t>
  </si>
  <si>
    <t>JEFATURAS DE SERVICIO RESUELTAS EN 2025 POR HOSPITALES</t>
  </si>
  <si>
    <t>H. DOCTOR RODRÍGUEZ LAFORA</t>
  </si>
  <si>
    <t>JEFATURAS DE SERVICIO CONVOCADAS EN 2025 POR ESPECIALIDAD</t>
  </si>
  <si>
    <t>CIRUGÍA GENERAL Y APARATO DIGESTIVO</t>
  </si>
  <si>
    <t>CIRUGÍA PEDIÁTRICA</t>
  </si>
  <si>
    <t>MEDICINA PREVENTIVA Y SALUD PÚBLICA</t>
  </si>
  <si>
    <t>ONCOLOGÍA RADIOTERÁPICA</t>
  </si>
  <si>
    <t>URGENCIAS</t>
  </si>
  <si>
    <t>JEFATURAS DE SERVICIO RESUELTAS EN 2025 POR ESPECIALIDAD</t>
  </si>
  <si>
    <t>MEDICINA FÍSICA Y REHABILITACIÓN</t>
  </si>
  <si>
    <t xml:space="preserve"> H.U. CLINICO SAN CARLOS</t>
  </si>
  <si>
    <t>JEFATURAS DE SECCIÓN  CONVOCADAS EN 2025 POR HOSPITALES</t>
  </si>
  <si>
    <t>H DOCTOR RODRÍGUEZ LA FORA</t>
  </si>
  <si>
    <t>H.U. JOSE GERMAIN</t>
  </si>
  <si>
    <t>JEFATURAS DE SECCIÓN  RESUELTAS EN 2025 POR HOSPITALES</t>
  </si>
  <si>
    <t>H. DOCTOR RODRÍGUEZ LA FORA</t>
  </si>
  <si>
    <t>U. CENTRAL DE RADIODIAGNOSTICO</t>
  </si>
  <si>
    <t>JEFATURAS DE SECCIÓN  CONVOCADAS EN 2025 POR ESPECIALIDAD</t>
  </si>
  <si>
    <t>CIRUGÍA ORAL Y MAXILOFACIAL</t>
  </si>
  <si>
    <t>INMUNOLOGÍA</t>
  </si>
  <si>
    <t>LAABORATORIO CLINICO</t>
  </si>
  <si>
    <t>MICROBIOLOGÍA Y PARASITOLOGÍA</t>
  </si>
  <si>
    <t>OFTALMOLOGÌA</t>
  </si>
  <si>
    <t>RADIOFÍSICA HOSPITALARIA</t>
  </si>
  <si>
    <t>JEFATURAS DE SECCIÓN  RESUELTAS  EN 2025 POR ESPECIALIDAD</t>
  </si>
  <si>
    <t>CIRUGÍA CARDIOVASCULAR</t>
  </si>
  <si>
    <t>DERMATOLOGÍA</t>
  </si>
  <si>
    <t>MEDICINA PREVENTIVA Y SALUD  PÚBLICA</t>
  </si>
  <si>
    <t>JEFATURAS DE servicio  RESUELTAS  EN 2025 POR ESPECIALIDAD</t>
  </si>
  <si>
    <t>convocatorias de supervisorAs/es por hospitales en 2025</t>
  </si>
  <si>
    <t>Nº</t>
  </si>
  <si>
    <t>H. G. U. GREGORIO MARAÑÓN</t>
  </si>
  <si>
    <t>H. I. U. NIÑO JESÚS</t>
  </si>
  <si>
    <t>H. U. CLÍNICO SAN CARLOS</t>
  </si>
  <si>
    <t>H. U. DE GETAFE</t>
  </si>
  <si>
    <t>H. U. DEL SURESTE</t>
  </si>
  <si>
    <t>H. U. EL ESCORIAL</t>
  </si>
  <si>
    <t>H. U. PUERTA DE HIERRO MAJADAHONDA</t>
  </si>
  <si>
    <t>H. U. RAMÓN Y CAJAL</t>
  </si>
  <si>
    <t>H. U. SANTA CRISTINA</t>
  </si>
  <si>
    <t>H. U. SEVERO OCHOA</t>
  </si>
  <si>
    <t>convocatorias de enfermero/a jefe por hospitales en 2025</t>
  </si>
  <si>
    <t xml:space="preserve">convocatorias de coordinador/a técnicos superiores especialistas </t>
  </si>
  <si>
    <t>jefaturas médicas, de enfermería y otros puestos en atención primaria por categorías</t>
  </si>
  <si>
    <t>Nº convocatorias</t>
  </si>
  <si>
    <t>COORDINADOR DOCENTE</t>
  </si>
  <si>
    <t>PUESTOS LD  GESTIÓN Y SERVICIOS POR Centros sanitarios</t>
  </si>
  <si>
    <t>H. DR. RODRÍGUEZ LAFORA</t>
  </si>
  <si>
    <t>PUESTOS ld GESTIÓN Y SERVICIOS POR categorias</t>
  </si>
  <si>
    <t xml:space="preserve">                    Nº</t>
  </si>
  <si>
    <t>Promoción interna temporal por centro</t>
  </si>
  <si>
    <t>H. U. CLINICO SAN CARLOS</t>
  </si>
  <si>
    <t>H. U. JOSÉ GERMAIN</t>
  </si>
  <si>
    <t>H.U. VIRGEN DE LA POVEDA</t>
  </si>
  <si>
    <t>CALEFACTOR/A</t>
  </si>
  <si>
    <t>CARPINTERO/A</t>
  </si>
  <si>
    <t>CONDUCTOR/A</t>
  </si>
  <si>
    <t>FONTANERO/A</t>
  </si>
  <si>
    <t>G. TECNICO F.A.</t>
  </si>
  <si>
    <t>JARDINERO/A</t>
  </si>
  <si>
    <t>LIMPIADOR/A</t>
  </si>
  <si>
    <t>OTICO-PTOMETRISTA</t>
  </si>
  <si>
    <t>PELUQUERO/A</t>
  </si>
  <si>
    <t>PEON</t>
  </si>
  <si>
    <t>PERSONAL TEC. GRADO MEDIO</t>
  </si>
  <si>
    <t>PERSONAL TEC. NO TITULADO</t>
  </si>
  <si>
    <t>PLANCHADOR/A</t>
  </si>
  <si>
    <t>TEC AUX FARMACIA</t>
  </si>
  <si>
    <t>TEC SUP A PATOLOGICA</t>
  </si>
  <si>
    <t>TEC SUP RADIODIAGNOSTICO</t>
  </si>
  <si>
    <r>
      <t>RECONOCIMIENTOS Y ASIGNACIONES DE NUEVOS NIVELES DE CARRERA PROFESIONAL </t>
    </r>
    <r>
      <rPr>
        <b/>
        <sz val="10"/>
        <color rgb="FF595959"/>
        <rFont val="Montserrat SemiBold"/>
      </rPr>
      <t> </t>
    </r>
  </si>
  <si>
    <r>
      <t>NIVEL 1</t>
    </r>
    <r>
      <rPr>
        <sz val="8"/>
        <color rgb="FF31849B"/>
        <rFont val="Montserrat Medium"/>
      </rPr>
      <t> </t>
    </r>
  </si>
  <si>
    <t>NIVEL 2</t>
  </si>
  <si>
    <t>NIVEL 3</t>
  </si>
  <si>
    <t>NIVEL 4</t>
  </si>
  <si>
    <t>REsto de personal eventual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</si>
</sst>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4" x14ac:knownFonts="1">
    <font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rgb="FF48ACC6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4"/>
      <color theme="1" tint="0.499984740745262"/>
      <name val="Calibri"/>
      <family val="2"/>
      <scheme val="minor"/>
    </font>
    <font>
      <b/>
      <sz val="24"/>
      <color rgb="FFC00000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sz val="8"/>
      <color rgb="FF7F7F7F"/>
      <name val="Montserrat Medium"/>
    </font>
    <font>
      <sz val="6"/>
      <color rgb="FF31849B"/>
      <name val="Montserrat Medium"/>
    </font>
    <font>
      <sz val="6"/>
      <color rgb="FF7F7F7F"/>
      <name val="Montserrat Medium"/>
    </font>
    <font>
      <b/>
      <sz val="6"/>
      <color rgb="FF7F7F7F"/>
      <name val="Montserrat Medium"/>
    </font>
    <font>
      <sz val="10"/>
      <color theme="1"/>
      <name val="Times New Roman"/>
      <family val="1"/>
    </font>
    <font>
      <sz val="8"/>
      <color rgb="FF31849B"/>
      <name val="Montserrat Medium"/>
    </font>
    <font>
      <b/>
      <sz val="8"/>
      <color rgb="FF31849B"/>
      <name val="Montserrat Medium"/>
    </font>
    <font>
      <b/>
      <sz val="8"/>
      <color rgb="FF7F7F7F"/>
      <name val="Montserrat Medium"/>
    </font>
    <font>
      <sz val="7"/>
      <color rgb="FF7F7F7F"/>
      <name val="Montserrat Medium"/>
    </font>
    <font>
      <b/>
      <sz val="7"/>
      <color rgb="FF7F7F7F"/>
      <name val="Montserrat Medium"/>
    </font>
    <font>
      <sz val="10"/>
      <color theme="1"/>
      <name val="Montserrat Medium"/>
    </font>
    <font>
      <sz val="10"/>
      <color rgb="FF595959"/>
      <name val="Montserrat SemiBold"/>
    </font>
    <font>
      <b/>
      <sz val="7"/>
      <color rgb="FF31849B"/>
      <name val="Montserrat Medium"/>
    </font>
    <font>
      <sz val="9"/>
      <color rgb="FF7F7F7F"/>
      <name val="Montserrat SemiBold"/>
    </font>
    <font>
      <i/>
      <sz val="8"/>
      <color rgb="FF7F7F7F"/>
      <name val="Montserrat Medium"/>
    </font>
    <font>
      <sz val="7"/>
      <color rgb="FF31849B"/>
      <name val="Montserrat Medium"/>
    </font>
    <font>
      <sz val="8"/>
      <color rgb="FF7F7F7F"/>
      <name val="Times New Roman"/>
      <family val="1"/>
    </font>
    <font>
      <b/>
      <sz val="9"/>
      <color rgb="FF7F7F7F"/>
      <name val="Montserrat SemiBold"/>
    </font>
    <font>
      <sz val="8"/>
      <color rgb="FF595959"/>
      <name val="Montserrat SemiBold"/>
    </font>
    <font>
      <b/>
      <sz val="8"/>
      <color rgb="FF7F7F7F"/>
      <name val="Montserrat SemiBold"/>
    </font>
    <font>
      <sz val="8"/>
      <color rgb="FF7F7F7F"/>
      <name val="Montserrat SemiBold"/>
    </font>
    <font>
      <b/>
      <sz val="10"/>
      <color rgb="FF595959"/>
      <name val="Montserrat SemiBold"/>
    </font>
    <font>
      <sz val="8"/>
      <color rgb="FF31849B"/>
      <name val="Montserrat SemiBold"/>
    </font>
    <font>
      <sz val="9"/>
      <color rgb="FF31849B"/>
      <name val="Montserrat SemiBold"/>
    </font>
    <font>
      <sz val="9"/>
      <color theme="1"/>
      <name val="Montserrat Medium"/>
    </font>
    <font>
      <b/>
      <sz val="11"/>
      <color theme="1"/>
      <name val="Calibri"/>
      <family val="2"/>
      <scheme val="minor"/>
    </font>
    <font>
      <sz val="9"/>
      <color rgb="FF595959"/>
      <name val="Montserrat SemiBold"/>
    </font>
    <font>
      <sz val="7.5"/>
      <color rgb="FF7F7F7F"/>
      <name val="Montserrat Medium"/>
    </font>
    <font>
      <b/>
      <sz val="7.5"/>
      <color rgb="FF7F7F7F"/>
      <name val="Montserrat Medium"/>
    </font>
    <font>
      <b/>
      <sz val="9"/>
      <color rgb="FF7F7F7F"/>
      <name val="Montserrat Medium"/>
    </font>
    <font>
      <b/>
      <sz val="9"/>
      <color rgb="FF595959"/>
      <name val="Montserrat SemiBold"/>
    </font>
    <font>
      <b/>
      <sz val="8"/>
      <color rgb="FF595959"/>
      <name val="Montserrat Medium"/>
    </font>
    <font>
      <b/>
      <sz val="6"/>
      <color rgb="FF31849B"/>
      <name val="Montserrat Medium"/>
    </font>
    <font>
      <b/>
      <sz val="6"/>
      <color theme="1"/>
      <name val="Montserrat Medium"/>
    </font>
    <font>
      <sz val="6"/>
      <color theme="1"/>
      <name val="Montserrat Medium"/>
    </font>
    <font>
      <b/>
      <sz val="8"/>
      <color rgb="FF595959"/>
      <name val="Montserrat SemiBold"/>
    </font>
    <font>
      <b/>
      <sz val="6"/>
      <color rgb="FF595959"/>
      <name val="Montserrat Medium"/>
    </font>
    <font>
      <sz val="7"/>
      <color rgb="FF595959"/>
      <name val="Montserrat SemiBold"/>
    </font>
    <font>
      <sz val="9"/>
      <color rgb="FF7F7F7F"/>
      <name val="Montserrat Medium"/>
    </font>
    <font>
      <b/>
      <sz val="10"/>
      <color rgb="FF595959"/>
      <name val="Times New Roman"/>
      <family val="1"/>
    </font>
    <font>
      <sz val="10"/>
      <name val="Arial"/>
      <family val="2"/>
    </font>
    <font>
      <sz val="11"/>
      <name val="Calibri"/>
      <family val="2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7F7F7F"/>
      <name val="Montserrat Medium"/>
    </font>
    <font>
      <b/>
      <sz val="8"/>
      <color rgb="FF404040"/>
      <name val="Montserrat SemiBold"/>
    </font>
    <font>
      <sz val="8"/>
      <color rgb="FF404040"/>
      <name val="Montserrat SemiBold"/>
    </font>
    <font>
      <b/>
      <sz val="8"/>
      <color rgb="FF31849B"/>
      <name val="Montserrat SemiBold"/>
    </font>
    <font>
      <b/>
      <sz val="9"/>
      <color rgb="FF31849B"/>
      <name val="Montserrat SemiBold"/>
    </font>
    <font>
      <sz val="6"/>
      <color theme="0" tint="-0.499984740745262"/>
      <name val="Montserrat Medium"/>
    </font>
    <font>
      <b/>
      <sz val="7"/>
      <color rgb="FF404040"/>
      <name val="Montserrat SemiBold"/>
    </font>
    <font>
      <b/>
      <sz val="6"/>
      <color rgb="FF31859C"/>
      <name val="Montserrat Medium"/>
    </font>
    <font>
      <b/>
      <sz val="7"/>
      <color rgb="FF31859C"/>
      <name val="Montserrat SemiBold"/>
    </font>
    <font>
      <sz val="7"/>
      <color rgb="FF404040"/>
      <name val="Montserrat SemiBold"/>
    </font>
    <font>
      <b/>
      <sz val="7"/>
      <color rgb="FF7F7F7F"/>
      <name val="Montserrat SemiBold"/>
    </font>
    <font>
      <b/>
      <sz val="7.5"/>
      <color rgb="FF404040"/>
      <name val="Montserrat SemiBold"/>
    </font>
    <font>
      <sz val="7"/>
      <color rgb="FF31859C"/>
      <name val="Montserrat Medium"/>
    </font>
    <font>
      <sz val="7"/>
      <color rgb="FF595959"/>
      <name val="Montserrat Medium"/>
    </font>
    <font>
      <b/>
      <sz val="10"/>
      <color theme="1" tint="0.499984740745262"/>
      <name val="Montserrat Medium"/>
    </font>
    <font>
      <sz val="11"/>
      <name val="Calibri"/>
      <family val="2"/>
      <scheme val="minor"/>
    </font>
    <font>
      <b/>
      <sz val="7"/>
      <name val="Montserrat SemiBold"/>
    </font>
    <font>
      <sz val="7"/>
      <name val="Montserrat SemiBold"/>
    </font>
    <font>
      <b/>
      <sz val="7"/>
      <name val="Montserrat Medium"/>
    </font>
    <font>
      <i/>
      <sz val="8"/>
      <color theme="1" tint="0.499984740745262"/>
      <name val="Montserrat Medium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B6DDE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53" fillId="0" borderId="0"/>
  </cellStyleXfs>
  <cellXfs count="328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Border="1"/>
    <xf numFmtId="0" fontId="0" fillId="0" borderId="0" xfId="0" applyFont="1" applyFill="1" applyBorder="1"/>
    <xf numFmtId="0" fontId="4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justify" vertical="center" wrapText="1"/>
    </xf>
    <xf numFmtId="0" fontId="18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justify" vertical="center"/>
    </xf>
    <xf numFmtId="0" fontId="18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18" fillId="0" borderId="2" xfId="0" applyFont="1" applyBorder="1" applyAlignment="1">
      <alignment horizontal="left" vertical="center" wrapText="1" indent="1"/>
    </xf>
    <xf numFmtId="0" fontId="19" fillId="0" borderId="2" xfId="0" applyFont="1" applyBorder="1" applyAlignment="1">
      <alignment horizontal="left" vertical="center" wrapText="1" indent="1"/>
    </xf>
    <xf numFmtId="0" fontId="23" fillId="3" borderId="2" xfId="0" applyFont="1" applyFill="1" applyBorder="1" applyAlignment="1">
      <alignment horizontal="justify" vertical="center" wrapText="1"/>
    </xf>
    <xf numFmtId="0" fontId="27" fillId="3" borderId="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justify" vertical="center" wrapText="1"/>
    </xf>
    <xf numFmtId="0" fontId="10" fillId="0" borderId="0" xfId="0" applyFont="1" applyAlignment="1">
      <alignment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3" fontId="27" fillId="3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3" fontId="10" fillId="4" borderId="2" xfId="0" applyNumberFormat="1" applyFont="1" applyFill="1" applyBorder="1" applyAlignment="1">
      <alignment horizontal="center" vertical="center"/>
    </xf>
    <xf numFmtId="0" fontId="32" fillId="3" borderId="2" xfId="0" applyFont="1" applyFill="1" applyBorder="1" applyAlignment="1">
      <alignment horizontal="right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3" fontId="10" fillId="4" borderId="2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center" vertical="center" wrapText="1"/>
    </xf>
    <xf numFmtId="3" fontId="17" fillId="0" borderId="2" xfId="0" applyNumberFormat="1" applyFont="1" applyBorder="1" applyAlignment="1">
      <alignment horizontal="center" vertical="center" wrapText="1"/>
    </xf>
    <xf numFmtId="3" fontId="23" fillId="3" borderId="2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left" vertical="center" wrapText="1" indent="1"/>
    </xf>
    <xf numFmtId="3" fontId="12" fillId="4" borderId="2" xfId="0" applyNumberFormat="1" applyFont="1" applyFill="1" applyBorder="1" applyAlignment="1">
      <alignment horizontal="center" vertical="center"/>
    </xf>
    <xf numFmtId="3" fontId="13" fillId="3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3" fontId="41" fillId="3" borderId="2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vertical="center" wrapText="1"/>
    </xf>
    <xf numFmtId="0" fontId="45" fillId="3" borderId="0" xfId="0" applyFont="1" applyFill="1" applyAlignment="1">
      <alignment horizontal="center" vertical="center" wrapText="1"/>
    </xf>
    <xf numFmtId="0" fontId="36" fillId="3" borderId="2" xfId="0" applyFont="1" applyFill="1" applyBorder="1" applyAlignment="1">
      <alignment horizontal="justify" vertical="center" wrapText="1"/>
    </xf>
    <xf numFmtId="0" fontId="0" fillId="2" borderId="2" xfId="0" applyFill="1" applyBorder="1" applyAlignment="1">
      <alignment vertical="center" wrapText="1"/>
    </xf>
    <xf numFmtId="3" fontId="29" fillId="3" borderId="2" xfId="0" applyNumberFormat="1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47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justify" vertical="center"/>
    </xf>
    <xf numFmtId="0" fontId="10" fillId="4" borderId="2" xfId="0" applyFont="1" applyFill="1" applyBorder="1" applyAlignment="1">
      <alignment vertical="center"/>
    </xf>
    <xf numFmtId="0" fontId="23" fillId="3" borderId="2" xfId="0" applyFont="1" applyFill="1" applyBorder="1" applyAlignment="1">
      <alignment horizontal="center" vertical="center"/>
    </xf>
    <xf numFmtId="0" fontId="36" fillId="3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3" fontId="27" fillId="3" borderId="2" xfId="0" applyNumberFormat="1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6" fillId="3" borderId="2" xfId="0" applyFont="1" applyFill="1" applyBorder="1" applyAlignment="1">
      <alignment horizontal="justify" vertical="center"/>
    </xf>
    <xf numFmtId="3" fontId="10" fillId="0" borderId="2" xfId="0" applyNumberFormat="1" applyFont="1" applyBorder="1" applyAlignment="1">
      <alignment horizontal="center" vertical="center"/>
    </xf>
    <xf numFmtId="0" fontId="36" fillId="2" borderId="1" xfId="0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justify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 wrapText="1"/>
    </xf>
    <xf numFmtId="3" fontId="17" fillId="4" borderId="2" xfId="0" applyNumberFormat="1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center" wrapText="1"/>
    </xf>
    <xf numFmtId="3" fontId="39" fillId="3" borderId="2" xfId="0" applyNumberFormat="1" applyFont="1" applyFill="1" applyBorder="1" applyAlignment="1">
      <alignment horizontal="center" vertical="center" wrapText="1"/>
    </xf>
    <xf numFmtId="10" fontId="39" fillId="3" borderId="2" xfId="0" applyNumberFormat="1" applyFont="1" applyFill="1" applyBorder="1" applyAlignment="1">
      <alignment horizontal="center" vertical="center" wrapText="1"/>
    </xf>
    <xf numFmtId="9" fontId="39" fillId="3" borderId="2" xfId="0" applyNumberFormat="1" applyFont="1" applyFill="1" applyBorder="1" applyAlignment="1">
      <alignment horizontal="center" vertical="center" wrapText="1"/>
    </xf>
    <xf numFmtId="3" fontId="50" fillId="0" borderId="0" xfId="0" applyNumberFormat="1" applyFont="1" applyBorder="1" applyAlignment="1">
      <alignment horizontal="center" vertical="center" wrapText="1"/>
    </xf>
    <xf numFmtId="3" fontId="50" fillId="0" borderId="0" xfId="0" applyNumberFormat="1" applyFont="1" applyBorder="1" applyAlignment="1">
      <alignment horizontal="center"/>
    </xf>
    <xf numFmtId="3" fontId="51" fillId="0" borderId="0" xfId="0" applyNumberFormat="1" applyFont="1" applyAlignment="1">
      <alignment horizontal="center" vertical="center" wrapText="1"/>
    </xf>
    <xf numFmtId="3" fontId="0" fillId="0" borderId="5" xfId="0" applyNumberFormat="1" applyBorder="1" applyAlignment="1">
      <alignment vertical="center" wrapText="1"/>
    </xf>
    <xf numFmtId="3" fontId="0" fillId="0" borderId="5" xfId="0" applyNumberFormat="1" applyBorder="1" applyAlignment="1">
      <alignment horizontal="left" vertical="center" wrapText="1" indent="1"/>
    </xf>
    <xf numFmtId="3" fontId="50" fillId="0" borderId="5" xfId="0" applyNumberFormat="1" applyFont="1" applyBorder="1" applyAlignment="1">
      <alignment horizontal="center" vertical="center" wrapText="1"/>
    </xf>
    <xf numFmtId="3" fontId="51" fillId="0" borderId="5" xfId="0" applyNumberFormat="1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right" vertical="center"/>
    </xf>
    <xf numFmtId="3" fontId="17" fillId="0" borderId="2" xfId="0" applyNumberFormat="1" applyFont="1" applyBorder="1" applyAlignment="1">
      <alignment horizontal="center" vertical="center"/>
    </xf>
    <xf numFmtId="3" fontId="17" fillId="4" borderId="2" xfId="0" applyNumberFormat="1" applyFont="1" applyFill="1" applyBorder="1" applyAlignment="1">
      <alignment horizontal="right" vertical="center"/>
    </xf>
    <xf numFmtId="0" fontId="17" fillId="3" borderId="2" xfId="0" applyFont="1" applyFill="1" applyBorder="1" applyAlignment="1">
      <alignment horizontal="right" vertical="center"/>
    </xf>
    <xf numFmtId="3" fontId="17" fillId="3" borderId="2" xfId="0" applyNumberFormat="1" applyFont="1" applyFill="1" applyBorder="1" applyAlignment="1">
      <alignment horizontal="right" vertical="center"/>
    </xf>
    <xf numFmtId="3" fontId="53" fillId="0" borderId="5" xfId="1" applyNumberFormat="1" applyBorder="1" applyAlignment="1">
      <alignment horizontal="center" vertical="center"/>
    </xf>
    <xf numFmtId="10" fontId="53" fillId="0" borderId="5" xfId="1" applyNumberForma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/>
    </xf>
    <xf numFmtId="10" fontId="0" fillId="0" borderId="5" xfId="0" applyNumberFormat="1" applyBorder="1"/>
    <xf numFmtId="9" fontId="0" fillId="0" borderId="5" xfId="0" applyNumberFormat="1" applyBorder="1"/>
    <xf numFmtId="0" fontId="53" fillId="0" borderId="0" xfId="1" applyAlignment="1">
      <alignment horizontal="left" vertical="center"/>
    </xf>
    <xf numFmtId="0" fontId="53" fillId="0" borderId="0" xfId="1" applyAlignment="1">
      <alignment vertical="center"/>
    </xf>
    <xf numFmtId="3" fontId="50" fillId="0" borderId="5" xfId="1" applyNumberFormat="1" applyFont="1" applyBorder="1" applyAlignment="1">
      <alignment horizontal="center" vertical="center" wrapText="1"/>
    </xf>
    <xf numFmtId="3" fontId="50" fillId="0" borderId="5" xfId="1" applyNumberFormat="1" applyFont="1" applyBorder="1" applyAlignment="1">
      <alignment horizontal="right" vertical="center" wrapText="1"/>
    </xf>
    <xf numFmtId="0" fontId="35" fillId="0" borderId="0" xfId="0" applyFont="1" applyAlignment="1"/>
    <xf numFmtId="3" fontId="53" fillId="0" borderId="0" xfId="1" applyNumberFormat="1" applyAlignment="1">
      <alignment horizontal="center" vertical="center"/>
    </xf>
    <xf numFmtId="3" fontId="53" fillId="0" borderId="5" xfId="1" applyNumberFormat="1" applyBorder="1" applyAlignment="1">
      <alignment vertical="center"/>
    </xf>
    <xf numFmtId="3" fontId="23" fillId="2" borderId="2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center" wrapText="1"/>
    </xf>
    <xf numFmtId="9" fontId="0" fillId="0" borderId="5" xfId="0" applyNumberFormat="1" applyBorder="1" applyAlignment="1">
      <alignment horizontal="center"/>
    </xf>
    <xf numFmtId="0" fontId="20" fillId="0" borderId="0" xfId="0" applyFont="1" applyAlignment="1">
      <alignment horizontal="center" vertical="center"/>
    </xf>
    <xf numFmtId="3" fontId="18" fillId="4" borderId="2" xfId="0" applyNumberFormat="1" applyFont="1" applyFill="1" applyBorder="1" applyAlignment="1">
      <alignment horizontal="center" vertical="center"/>
    </xf>
    <xf numFmtId="3" fontId="19" fillId="0" borderId="2" xfId="0" applyNumberFormat="1" applyFont="1" applyBorder="1" applyAlignment="1">
      <alignment horizontal="center" vertical="center"/>
    </xf>
    <xf numFmtId="3" fontId="18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3" fontId="18" fillId="2" borderId="2" xfId="0" applyNumberFormat="1" applyFont="1" applyFill="1" applyBorder="1" applyAlignment="1">
      <alignment horizontal="center" vertical="center"/>
    </xf>
    <xf numFmtId="3" fontId="19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vertical="center"/>
    </xf>
    <xf numFmtId="0" fontId="44" fillId="2" borderId="2" xfId="0" applyFont="1" applyFill="1" applyBorder="1" applyAlignment="1">
      <alignment horizontal="center" vertical="center"/>
    </xf>
    <xf numFmtId="0" fontId="41" fillId="3" borderId="2" xfId="0" applyFont="1" applyFill="1" applyBorder="1" applyAlignment="1">
      <alignment horizontal="justify" vertical="center"/>
    </xf>
    <xf numFmtId="0" fontId="29" fillId="0" borderId="0" xfId="0" applyFont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58" fillId="3" borderId="2" xfId="0" applyFont="1" applyFill="1" applyBorder="1" applyAlignment="1">
      <alignment horizontal="center" vertical="center"/>
    </xf>
    <xf numFmtId="0" fontId="60" fillId="2" borderId="0" xfId="0" applyFont="1" applyFill="1" applyAlignment="1">
      <alignment horizontal="center" vertical="center" wrapText="1"/>
    </xf>
    <xf numFmtId="0" fontId="60" fillId="2" borderId="2" xfId="0" applyFont="1" applyFill="1" applyBorder="1" applyAlignment="1">
      <alignment horizontal="center" vertical="center" wrapText="1"/>
    </xf>
    <xf numFmtId="0" fontId="46" fillId="3" borderId="2" xfId="0" applyFont="1" applyFill="1" applyBorder="1" applyAlignment="1">
      <alignment horizontal="center" vertical="center"/>
    </xf>
    <xf numFmtId="3" fontId="46" fillId="3" borderId="2" xfId="0" applyNumberFormat="1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3" fontId="19" fillId="3" borderId="2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63" fillId="4" borderId="0" xfId="0" applyFont="1" applyFill="1" applyAlignment="1">
      <alignment horizontal="center" vertical="center" wrapText="1"/>
    </xf>
    <xf numFmtId="0" fontId="63" fillId="0" borderId="2" xfId="0" applyFont="1" applyBorder="1" applyAlignment="1">
      <alignment horizontal="center" vertical="center" wrapText="1"/>
    </xf>
    <xf numFmtId="0" fontId="63" fillId="4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63" fillId="4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57" fillId="3" borderId="2" xfId="0" applyFont="1" applyFill="1" applyBorder="1" applyAlignment="1">
      <alignment horizontal="center" vertical="center" wrapText="1"/>
    </xf>
    <xf numFmtId="0" fontId="65" fillId="2" borderId="0" xfId="0" applyFont="1" applyFill="1" applyAlignment="1">
      <alignment horizontal="center" vertical="center" wrapText="1"/>
    </xf>
    <xf numFmtId="0" fontId="65" fillId="2" borderId="4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66" fillId="0" borderId="4" xfId="0" applyFont="1" applyBorder="1" applyAlignment="1">
      <alignment horizontal="left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66" fillId="5" borderId="4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63" fillId="2" borderId="0" xfId="0" applyFont="1" applyFill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justify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justify" vertical="center" wrapText="1"/>
    </xf>
    <xf numFmtId="3" fontId="67" fillId="4" borderId="4" xfId="0" applyNumberFormat="1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justify" vertical="center" wrapText="1"/>
    </xf>
    <xf numFmtId="0" fontId="67" fillId="4" borderId="4" xfId="0" applyFont="1" applyFill="1" applyBorder="1" applyAlignment="1">
      <alignment horizontal="center" vertical="center"/>
    </xf>
    <xf numFmtId="3" fontId="45" fillId="3" borderId="0" xfId="0" applyNumberFormat="1" applyFont="1" applyFill="1" applyAlignment="1">
      <alignment horizontal="center" vertical="center"/>
    </xf>
    <xf numFmtId="0" fontId="56" fillId="2" borderId="1" xfId="0" applyFont="1" applyFill="1" applyBorder="1" applyAlignment="1">
      <alignment horizontal="center" vertical="center" wrapText="1"/>
    </xf>
    <xf numFmtId="0" fontId="68" fillId="0" borderId="0" xfId="0" applyFont="1"/>
    <xf numFmtId="0" fontId="69" fillId="0" borderId="10" xfId="0" applyFont="1" applyBorder="1"/>
    <xf numFmtId="0" fontId="70" fillId="2" borderId="10" xfId="0" applyFont="1" applyFill="1" applyBorder="1" applyAlignment="1">
      <alignment horizontal="center" vertical="center" wrapText="1"/>
    </xf>
    <xf numFmtId="0" fontId="71" fillId="2" borderId="10" xfId="0" applyFont="1" applyFill="1" applyBorder="1" applyAlignment="1">
      <alignment horizontal="center" vertical="center"/>
    </xf>
    <xf numFmtId="0" fontId="70" fillId="6" borderId="10" xfId="0" applyFont="1" applyFill="1" applyBorder="1" applyAlignment="1">
      <alignment horizontal="center" vertical="center" wrapText="1"/>
    </xf>
    <xf numFmtId="0" fontId="72" fillId="3" borderId="10" xfId="0" applyFont="1" applyFill="1" applyBorder="1" applyAlignment="1">
      <alignment horizontal="right" vertical="center" wrapText="1"/>
    </xf>
    <xf numFmtId="0" fontId="72" fillId="3" borderId="10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justify" vertical="center" wrapText="1"/>
    </xf>
    <xf numFmtId="0" fontId="18" fillId="0" borderId="2" xfId="0" applyFont="1" applyBorder="1" applyAlignment="1">
      <alignment horizontal="justify" vertical="center"/>
    </xf>
    <xf numFmtId="0" fontId="10" fillId="0" borderId="2" xfId="0" applyFont="1" applyBorder="1" applyAlignment="1">
      <alignment horizontal="justify" vertical="center"/>
    </xf>
    <xf numFmtId="0" fontId="48" fillId="4" borderId="2" xfId="0" applyFont="1" applyFill="1" applyBorder="1" applyAlignment="1">
      <alignment horizontal="center" vertical="center"/>
    </xf>
    <xf numFmtId="3" fontId="23" fillId="4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3" fontId="52" fillId="0" borderId="5" xfId="0" applyNumberFormat="1" applyFont="1" applyBorder="1" applyAlignment="1">
      <alignment horizontal="center" vertical="center" wrapText="1"/>
    </xf>
    <xf numFmtId="3" fontId="52" fillId="0" borderId="5" xfId="0" applyNumberFormat="1" applyFont="1" applyBorder="1" applyAlignment="1">
      <alignment horizontal="left" vertical="center" wrapText="1"/>
    </xf>
    <xf numFmtId="3" fontId="0" fillId="0" borderId="6" xfId="0" applyNumberForma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left" vertical="center" wrapText="1"/>
    </xf>
    <xf numFmtId="164" fontId="39" fillId="3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36" fillId="2" borderId="1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3" fontId="12" fillId="4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3" fontId="23" fillId="2" borderId="3" xfId="0" applyNumberFormat="1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justify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3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 indent="1"/>
    </xf>
    <xf numFmtId="0" fontId="26" fillId="4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3" fontId="23" fillId="3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10" fontId="0" fillId="0" borderId="5" xfId="0" applyNumberFormat="1" applyBorder="1" applyAlignment="1">
      <alignment horizontal="center"/>
    </xf>
    <xf numFmtId="0" fontId="27" fillId="3" borderId="5" xfId="0" applyFont="1" applyFill="1" applyBorder="1" applyAlignment="1">
      <alignment horizontal="right" vertical="center" wrapText="1"/>
    </xf>
    <xf numFmtId="0" fontId="24" fillId="0" borderId="3" xfId="0" applyFont="1" applyBorder="1" applyAlignment="1">
      <alignment horizontal="left" vertical="top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3" borderId="1" xfId="0" applyFont="1" applyFill="1" applyBorder="1" applyAlignment="1">
      <alignment horizontal="center" vertical="center"/>
    </xf>
    <xf numFmtId="0" fontId="24" fillId="0" borderId="3" xfId="0" applyFont="1" applyBorder="1" applyAlignment="1">
      <alignment horizontal="left" vertical="top"/>
    </xf>
    <xf numFmtId="0" fontId="30" fillId="3" borderId="1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 indent="1"/>
    </xf>
    <xf numFmtId="0" fontId="41" fillId="3" borderId="1" xfId="0" applyFont="1" applyFill="1" applyBorder="1" applyAlignment="1">
      <alignment horizontal="right" vertical="center"/>
    </xf>
    <xf numFmtId="0" fontId="36" fillId="2" borderId="1" xfId="0" applyFont="1" applyFill="1" applyBorder="1" applyAlignment="1">
      <alignment horizontal="center" vertical="center"/>
    </xf>
    <xf numFmtId="0" fontId="43" fillId="0" borderId="3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left" vertical="center"/>
    </xf>
    <xf numFmtId="0" fontId="55" fillId="2" borderId="1" xfId="0" applyFont="1" applyFill="1" applyBorder="1" applyAlignment="1">
      <alignment horizontal="center" vertical="center"/>
    </xf>
    <xf numFmtId="0" fontId="56" fillId="2" borderId="1" xfId="0" applyFont="1" applyFill="1" applyBorder="1" applyAlignment="1">
      <alignment horizontal="center" vertical="center"/>
    </xf>
    <xf numFmtId="0" fontId="57" fillId="0" borderId="3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29" fillId="4" borderId="3" xfId="0" applyFont="1" applyFill="1" applyBorder="1" applyAlignment="1">
      <alignment horizontal="center"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/>
    </xf>
    <xf numFmtId="0" fontId="56" fillId="2" borderId="3" xfId="0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47" fillId="2" borderId="3" xfId="0" applyFont="1" applyFill="1" applyBorder="1" applyAlignment="1">
      <alignment horizontal="center" vertical="center"/>
    </xf>
    <xf numFmtId="0" fontId="47" fillId="2" borderId="0" xfId="0" applyFont="1" applyFill="1" applyAlignment="1">
      <alignment horizontal="center" vertical="center"/>
    </xf>
    <xf numFmtId="0" fontId="47" fillId="2" borderId="2" xfId="0" applyFont="1" applyFill="1" applyBorder="1" applyAlignment="1">
      <alignment horizontal="center" vertical="center"/>
    </xf>
    <xf numFmtId="0" fontId="60" fillId="2" borderId="3" xfId="0" applyFont="1" applyFill="1" applyBorder="1" applyAlignment="1">
      <alignment horizontal="center" vertical="center" wrapText="1"/>
    </xf>
    <xf numFmtId="0" fontId="60" fillId="2" borderId="0" xfId="0" applyFont="1" applyFill="1" applyAlignment="1">
      <alignment horizontal="center" vertical="center" wrapText="1"/>
    </xf>
    <xf numFmtId="0" fontId="60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61" fillId="3" borderId="1" xfId="0" applyFont="1" applyFill="1" applyBorder="1" applyAlignment="1">
      <alignment horizontal="left" vertical="center" wrapText="1"/>
    </xf>
    <xf numFmtId="3" fontId="46" fillId="3" borderId="1" xfId="0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/>
    </xf>
    <xf numFmtId="3" fontId="19" fillId="3" borderId="1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left" vertical="center"/>
    </xf>
    <xf numFmtId="0" fontId="57" fillId="3" borderId="1" xfId="0" applyFont="1" applyFill="1" applyBorder="1" applyAlignment="1">
      <alignment horizontal="right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62" fillId="0" borderId="3" xfId="0" applyFont="1" applyBorder="1" applyAlignment="1">
      <alignment horizontal="center" vertical="center"/>
    </xf>
    <xf numFmtId="0" fontId="62" fillId="0" borderId="2" xfId="0" applyFont="1" applyBorder="1" applyAlignment="1">
      <alignment horizontal="center" vertical="center"/>
    </xf>
    <xf numFmtId="0" fontId="63" fillId="0" borderId="3" xfId="0" applyFont="1" applyBorder="1" applyAlignment="1">
      <alignment horizontal="center" vertical="center" wrapText="1"/>
    </xf>
    <xf numFmtId="0" fontId="63" fillId="0" borderId="2" xfId="0" applyFont="1" applyBorder="1" applyAlignment="1">
      <alignment horizontal="center" vertical="center" wrapText="1"/>
    </xf>
    <xf numFmtId="0" fontId="63" fillId="4" borderId="3" xfId="0" applyFont="1" applyFill="1" applyBorder="1" applyAlignment="1">
      <alignment horizontal="center" vertical="center" wrapText="1"/>
    </xf>
    <xf numFmtId="0" fontId="63" fillId="4" borderId="2" xfId="0" applyFont="1" applyFill="1" applyBorder="1" applyAlignment="1">
      <alignment horizontal="center" vertical="center" wrapText="1"/>
    </xf>
    <xf numFmtId="0" fontId="47" fillId="2" borderId="3" xfId="0" applyFont="1" applyFill="1" applyBorder="1" applyAlignment="1">
      <alignment horizontal="center" vertical="center" wrapText="1"/>
    </xf>
    <xf numFmtId="0" fontId="47" fillId="2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65" fillId="2" borderId="0" xfId="0" applyFont="1" applyFill="1" applyAlignment="1">
      <alignment horizontal="center" vertical="center" wrapText="1"/>
    </xf>
    <xf numFmtId="0" fontId="65" fillId="2" borderId="4" xfId="0" applyFont="1" applyFill="1" applyBorder="1" applyAlignment="1">
      <alignment horizontal="center" vertical="center" wrapText="1"/>
    </xf>
    <xf numFmtId="0" fontId="65" fillId="2" borderId="9" xfId="0" applyFont="1" applyFill="1" applyBorder="1" applyAlignment="1">
      <alignment horizontal="center" vertical="center"/>
    </xf>
    <xf numFmtId="0" fontId="65" fillId="2" borderId="4" xfId="0" applyFont="1" applyFill="1" applyBorder="1" applyAlignment="1">
      <alignment horizontal="center" vertical="center"/>
    </xf>
    <xf numFmtId="0" fontId="65" fillId="2" borderId="9" xfId="0" applyFont="1" applyFill="1" applyBorder="1" applyAlignment="1">
      <alignment horizontal="center" vertical="center" wrapText="1"/>
    </xf>
    <xf numFmtId="0" fontId="56" fillId="2" borderId="3" xfId="0" applyFont="1" applyFill="1" applyBorder="1" applyAlignment="1">
      <alignment horizontal="center" vertical="center"/>
    </xf>
    <xf numFmtId="0" fontId="56" fillId="2" borderId="2" xfId="0" applyFont="1" applyFill="1" applyBorder="1" applyAlignment="1">
      <alignment horizontal="center" vertical="center"/>
    </xf>
    <xf numFmtId="0" fontId="63" fillId="2" borderId="3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70" fillId="2" borderId="10" xfId="0" applyFont="1" applyFill="1" applyBorder="1" applyAlignment="1">
      <alignment horizontal="center" vertical="center"/>
    </xf>
    <xf numFmtId="0" fontId="69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right" vertical="center" wrapText="1"/>
    </xf>
    <xf numFmtId="0" fontId="60" fillId="2" borderId="1" xfId="0" applyFont="1" applyFill="1" applyBorder="1" applyAlignment="1">
      <alignment horizontal="center" vertical="center" wrapText="1"/>
    </xf>
    <xf numFmtId="0" fontId="63" fillId="4" borderId="3" xfId="0" applyFont="1" applyFill="1" applyBorder="1" applyAlignment="1">
      <alignment horizontal="center" vertical="center"/>
    </xf>
    <xf numFmtId="0" fontId="63" fillId="4" borderId="2" xfId="0" applyFont="1" applyFill="1" applyBorder="1" applyAlignment="1">
      <alignment horizontal="center" vertical="center"/>
    </xf>
    <xf numFmtId="3" fontId="27" fillId="3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justify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73" fillId="0" borderId="0" xfId="0" applyFont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48ACC6"/>
      <color rgb="FFEBF6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27</xdr:row>
      <xdr:rowOff>0</xdr:rowOff>
    </xdr:from>
    <xdr:to>
      <xdr:col>16</xdr:col>
      <xdr:colOff>628339</xdr:colOff>
      <xdr:row>41</xdr:row>
      <xdr:rowOff>123494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5278" y="7189611"/>
          <a:ext cx="5200339" cy="38347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11</xdr:row>
      <xdr:rowOff>0</xdr:rowOff>
    </xdr:from>
    <xdr:to>
      <xdr:col>14</xdr:col>
      <xdr:colOff>421123</xdr:colOff>
      <xdr:row>30</xdr:row>
      <xdr:rowOff>1770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7333" y="3273778"/>
          <a:ext cx="5755123" cy="34872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EGOR&#205;A-VINCULACION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SP%20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EGORÍA-VINCULACION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 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zoomScale="72" zoomScaleNormal="72" workbookViewId="0">
      <selection activeCell="A4" sqref="A4:G4"/>
    </sheetView>
  </sheetViews>
  <sheetFormatPr baseColWidth="10" defaultColWidth="11.453125" defaultRowHeight="14.5" x14ac:dyDescent="0.35"/>
  <cols>
    <col min="1" max="3" width="11.453125" style="6"/>
    <col min="4" max="4" width="69.08984375" style="6" customWidth="1"/>
    <col min="5" max="16384" width="11.453125" style="6"/>
  </cols>
  <sheetData>
    <row r="3" spans="1:8" x14ac:dyDescent="0.35">
      <c r="B3" s="7"/>
    </row>
    <row r="4" spans="1:8" ht="46" x14ac:dyDescent="0.35">
      <c r="A4" s="189" t="s">
        <v>344</v>
      </c>
      <c r="B4" s="189"/>
      <c r="C4" s="189"/>
      <c r="D4" s="189"/>
      <c r="E4" s="189"/>
      <c r="F4" s="189"/>
      <c r="G4" s="189"/>
    </row>
    <row r="5" spans="1:8" x14ac:dyDescent="0.35">
      <c r="A5" s="2"/>
      <c r="B5" s="2"/>
      <c r="C5" s="2"/>
      <c r="D5" s="2"/>
      <c r="E5" s="2"/>
      <c r="F5" s="2"/>
      <c r="G5" s="2"/>
    </row>
    <row r="6" spans="1:8" x14ac:dyDescent="0.35">
      <c r="A6" s="2"/>
      <c r="B6" s="2"/>
      <c r="C6" s="2"/>
      <c r="D6" s="2"/>
      <c r="E6" s="2"/>
      <c r="F6" s="2"/>
      <c r="G6" s="2"/>
    </row>
    <row r="7" spans="1:8" x14ac:dyDescent="0.35">
      <c r="A7" s="2"/>
      <c r="B7" s="2"/>
      <c r="C7" s="2"/>
      <c r="D7" s="2"/>
      <c r="E7" s="2"/>
      <c r="F7" s="2"/>
      <c r="G7" s="2"/>
    </row>
    <row r="8" spans="1:8" x14ac:dyDescent="0.35">
      <c r="A8" s="2"/>
      <c r="B8" s="2"/>
      <c r="C8" s="2"/>
      <c r="D8" s="2"/>
      <c r="E8" s="2"/>
      <c r="F8" s="2"/>
      <c r="G8" s="2"/>
    </row>
    <row r="9" spans="1:8" x14ac:dyDescent="0.35">
      <c r="A9" s="2"/>
      <c r="B9" s="2"/>
      <c r="C9" s="2"/>
      <c r="D9" s="2"/>
      <c r="E9" s="2"/>
      <c r="F9" s="2"/>
      <c r="G9" s="2"/>
    </row>
    <row r="10" spans="1:8" ht="36" x14ac:dyDescent="0.35">
      <c r="A10" s="190" t="s">
        <v>0</v>
      </c>
      <c r="B10" s="190"/>
      <c r="C10" s="190"/>
      <c r="D10" s="190"/>
      <c r="E10" s="190"/>
      <c r="F10" s="190"/>
      <c r="G10" s="190"/>
    </row>
    <row r="14" spans="1:8" ht="31" x14ac:dyDescent="0.35">
      <c r="A14" s="191" t="s">
        <v>138</v>
      </c>
      <c r="B14" s="191"/>
      <c r="C14" s="191"/>
      <c r="D14" s="191"/>
      <c r="E14" s="191"/>
      <c r="F14" s="191"/>
      <c r="G14" s="191"/>
      <c r="H14" s="8"/>
    </row>
    <row r="15" spans="1:8" x14ac:dyDescent="0.35">
      <c r="A15" s="1"/>
      <c r="B15" s="1"/>
      <c r="C15" s="1"/>
      <c r="D15" s="1"/>
      <c r="E15" s="1"/>
      <c r="F15" s="1"/>
      <c r="G15" s="1"/>
    </row>
    <row r="16" spans="1:8" x14ac:dyDescent="0.35">
      <c r="A16" s="1"/>
      <c r="B16" s="1"/>
      <c r="C16" s="1"/>
      <c r="D16" s="1"/>
      <c r="E16" s="1"/>
      <c r="F16" s="1"/>
      <c r="G16" s="1"/>
    </row>
    <row r="17" spans="1:8" x14ac:dyDescent="0.35">
      <c r="A17" s="1"/>
      <c r="B17" s="1"/>
      <c r="C17" s="1"/>
      <c r="D17" s="1"/>
      <c r="E17" s="1"/>
      <c r="F17" s="1"/>
      <c r="G17" s="1"/>
    </row>
    <row r="18" spans="1:8" ht="59.25" customHeight="1" x14ac:dyDescent="0.35">
      <c r="A18" s="192" t="s">
        <v>137</v>
      </c>
      <c r="B18" s="193"/>
      <c r="C18" s="193"/>
      <c r="D18" s="193"/>
      <c r="E18" s="193"/>
      <c r="F18" s="193"/>
      <c r="G18" s="193"/>
      <c r="H18" s="9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16" zoomScale="90" zoomScaleNormal="90" workbookViewId="0">
      <selection activeCell="K28" sqref="K28"/>
    </sheetView>
  </sheetViews>
  <sheetFormatPr baseColWidth="10" defaultRowHeight="14.5" x14ac:dyDescent="0.35"/>
  <cols>
    <col min="1" max="1" width="11.453125" style="3"/>
    <col min="2" max="2" width="19.453125" customWidth="1"/>
    <col min="3" max="3" width="14.54296875" customWidth="1"/>
    <col min="6" max="6" width="16.90625" customWidth="1"/>
  </cols>
  <sheetData>
    <row r="1" spans="1:7" ht="42.5" thickBot="1" x14ac:dyDescent="0.4">
      <c r="A1" s="54" t="s">
        <v>1</v>
      </c>
      <c r="B1" s="54" t="s">
        <v>2</v>
      </c>
      <c r="C1" s="54" t="s">
        <v>3</v>
      </c>
      <c r="D1" s="54" t="s">
        <v>4</v>
      </c>
      <c r="E1" s="54" t="s">
        <v>5</v>
      </c>
      <c r="F1" s="54" t="s">
        <v>6</v>
      </c>
      <c r="G1" s="54" t="s">
        <v>7</v>
      </c>
    </row>
    <row r="2" spans="1:7" ht="25.5" thickBot="1" x14ac:dyDescent="0.4">
      <c r="A2" s="34" t="s">
        <v>8</v>
      </c>
      <c r="B2" s="15" t="s">
        <v>3</v>
      </c>
      <c r="C2" s="43">
        <v>290</v>
      </c>
      <c r="D2" s="44"/>
      <c r="E2" s="43"/>
      <c r="F2" s="44"/>
      <c r="G2" s="95">
        <v>290</v>
      </c>
    </row>
    <row r="3" spans="1:7" ht="15" customHeight="1" thickBot="1" x14ac:dyDescent="0.4">
      <c r="A3" s="197" t="s">
        <v>9</v>
      </c>
      <c r="B3" s="197"/>
      <c r="C3" s="45">
        <v>290</v>
      </c>
      <c r="D3" s="45"/>
      <c r="E3" s="45"/>
      <c r="F3" s="45"/>
      <c r="G3" s="55">
        <v>290</v>
      </c>
    </row>
    <row r="4" spans="1:7" ht="15" customHeight="1" thickBot="1" x14ac:dyDescent="0.4">
      <c r="A4" s="194" t="s">
        <v>10</v>
      </c>
      <c r="B4" s="14" t="s">
        <v>11</v>
      </c>
      <c r="C4" s="43"/>
      <c r="D4" s="38">
        <v>12203</v>
      </c>
      <c r="E4" s="56">
        <v>4496</v>
      </c>
      <c r="F4" s="38">
        <v>1628</v>
      </c>
      <c r="G4" s="96">
        <v>18327</v>
      </c>
    </row>
    <row r="5" spans="1:7" ht="15" thickBot="1" x14ac:dyDescent="0.4">
      <c r="A5" s="195"/>
      <c r="B5" s="14" t="s">
        <v>12</v>
      </c>
      <c r="C5" s="43"/>
      <c r="D5" s="38">
        <v>15116</v>
      </c>
      <c r="E5" s="56">
        <v>5748</v>
      </c>
      <c r="F5" s="19">
        <v>990</v>
      </c>
      <c r="G5" s="96">
        <v>21854</v>
      </c>
    </row>
    <row r="6" spans="1:7" ht="25.5" thickBot="1" x14ac:dyDescent="0.4">
      <c r="A6" s="195"/>
      <c r="B6" s="14" t="s">
        <v>13</v>
      </c>
      <c r="C6" s="43"/>
      <c r="D6" s="19">
        <v>723</v>
      </c>
      <c r="E6" s="25">
        <v>218</v>
      </c>
      <c r="F6" s="19">
        <v>13</v>
      </c>
      <c r="G6" s="95">
        <v>954</v>
      </c>
    </row>
    <row r="7" spans="1:7" ht="15" thickBot="1" x14ac:dyDescent="0.4">
      <c r="A7" s="195"/>
      <c r="B7" s="14" t="s">
        <v>100</v>
      </c>
      <c r="C7" s="43"/>
      <c r="D7" s="38">
        <v>1316</v>
      </c>
      <c r="E7" s="25">
        <v>880</v>
      </c>
      <c r="F7" s="19">
        <v>11</v>
      </c>
      <c r="G7" s="96">
        <v>2207</v>
      </c>
    </row>
    <row r="8" spans="1:7" ht="25.5" thickBot="1" x14ac:dyDescent="0.4">
      <c r="A8" s="196"/>
      <c r="B8" s="14" t="s">
        <v>101</v>
      </c>
      <c r="C8" s="43"/>
      <c r="D8" s="19">
        <v>237</v>
      </c>
      <c r="E8" s="25">
        <v>65</v>
      </c>
      <c r="F8" s="19">
        <v>14</v>
      </c>
      <c r="G8" s="95">
        <v>316</v>
      </c>
    </row>
    <row r="9" spans="1:7" ht="25" customHeight="1" thickBot="1" x14ac:dyDescent="0.4">
      <c r="A9" s="197" t="s">
        <v>16</v>
      </c>
      <c r="B9" s="197"/>
      <c r="C9" s="55"/>
      <c r="D9" s="57">
        <v>29595</v>
      </c>
      <c r="E9" s="57">
        <v>11407</v>
      </c>
      <c r="F9" s="57">
        <v>2656</v>
      </c>
      <c r="G9" s="57">
        <v>43658</v>
      </c>
    </row>
    <row r="10" spans="1:7" ht="25.5" customHeight="1" thickBot="1" x14ac:dyDescent="0.4">
      <c r="A10" s="194" t="s">
        <v>17</v>
      </c>
      <c r="B10" s="14" t="s">
        <v>102</v>
      </c>
      <c r="C10" s="43"/>
      <c r="D10" s="38">
        <v>2738</v>
      </c>
      <c r="E10" s="56">
        <v>1024</v>
      </c>
      <c r="F10" s="19">
        <v>193</v>
      </c>
      <c r="G10" s="96">
        <v>3955</v>
      </c>
    </row>
    <row r="11" spans="1:7" ht="15" thickBot="1" x14ac:dyDescent="0.4">
      <c r="A11" s="195"/>
      <c r="B11" s="14" t="s">
        <v>19</v>
      </c>
      <c r="C11" s="43"/>
      <c r="D11" s="38">
        <v>7645</v>
      </c>
      <c r="E11" s="56">
        <v>5514</v>
      </c>
      <c r="F11" s="19">
        <v>824</v>
      </c>
      <c r="G11" s="96">
        <v>13983</v>
      </c>
    </row>
    <row r="12" spans="1:7" ht="25.5" thickBot="1" x14ac:dyDescent="0.4">
      <c r="A12" s="196"/>
      <c r="B12" s="14" t="s">
        <v>15</v>
      </c>
      <c r="C12" s="43"/>
      <c r="D12" s="19">
        <v>559</v>
      </c>
      <c r="E12" s="25">
        <v>559</v>
      </c>
      <c r="F12" s="19">
        <v>129</v>
      </c>
      <c r="G12" s="96">
        <v>1247</v>
      </c>
    </row>
    <row r="13" spans="1:7" ht="25" customHeight="1" thickBot="1" x14ac:dyDescent="0.4">
      <c r="A13" s="197" t="s">
        <v>20</v>
      </c>
      <c r="B13" s="197"/>
      <c r="C13" s="45"/>
      <c r="D13" s="58">
        <v>10942</v>
      </c>
      <c r="E13" s="57">
        <v>7097</v>
      </c>
      <c r="F13" s="57">
        <v>1146</v>
      </c>
      <c r="G13" s="57">
        <v>19185</v>
      </c>
    </row>
    <row r="14" spans="1:7" ht="25.5" customHeight="1" thickBot="1" x14ac:dyDescent="0.4">
      <c r="A14" s="194" t="s">
        <v>103</v>
      </c>
      <c r="B14" s="14" t="s">
        <v>104</v>
      </c>
      <c r="C14" s="43"/>
      <c r="D14" s="19">
        <v>309</v>
      </c>
      <c r="E14" s="25">
        <v>179</v>
      </c>
      <c r="F14" s="19">
        <v>68</v>
      </c>
      <c r="G14" s="95">
        <v>556</v>
      </c>
    </row>
    <row r="15" spans="1:7" ht="25.5" thickBot="1" x14ac:dyDescent="0.4">
      <c r="A15" s="195"/>
      <c r="B15" s="14" t="s">
        <v>105</v>
      </c>
      <c r="C15" s="43"/>
      <c r="D15" s="19">
        <v>497</v>
      </c>
      <c r="E15" s="25">
        <v>354</v>
      </c>
      <c r="F15" s="19">
        <v>39</v>
      </c>
      <c r="G15" s="95">
        <v>890</v>
      </c>
    </row>
    <row r="16" spans="1:7" ht="25.5" thickBot="1" x14ac:dyDescent="0.4">
      <c r="A16" s="195"/>
      <c r="B16" s="14" t="s">
        <v>24</v>
      </c>
      <c r="C16" s="43"/>
      <c r="D16" s="19">
        <v>580</v>
      </c>
      <c r="E16" s="25">
        <v>153</v>
      </c>
      <c r="F16" s="19">
        <v>16</v>
      </c>
      <c r="G16" s="95">
        <v>749</v>
      </c>
    </row>
    <row r="17" spans="1:7" ht="25.5" thickBot="1" x14ac:dyDescent="0.4">
      <c r="A17" s="195"/>
      <c r="B17" s="14" t="s">
        <v>25</v>
      </c>
      <c r="C17" s="43"/>
      <c r="D17" s="38">
        <v>4867</v>
      </c>
      <c r="E17" s="56">
        <v>2009</v>
      </c>
      <c r="F17" s="19">
        <v>82</v>
      </c>
      <c r="G17" s="96">
        <v>6958</v>
      </c>
    </row>
    <row r="18" spans="1:7" ht="15" thickBot="1" x14ac:dyDescent="0.4">
      <c r="A18" s="195"/>
      <c r="B18" s="14" t="s">
        <v>26</v>
      </c>
      <c r="C18" s="43"/>
      <c r="D18" s="38">
        <v>2728</v>
      </c>
      <c r="E18" s="56">
        <v>2173</v>
      </c>
      <c r="F18" s="19">
        <v>250</v>
      </c>
      <c r="G18" s="96">
        <v>5151</v>
      </c>
    </row>
    <row r="19" spans="1:7" ht="15" thickBot="1" x14ac:dyDescent="0.4">
      <c r="A19" s="195"/>
      <c r="B19" s="14" t="s">
        <v>27</v>
      </c>
      <c r="C19" s="43"/>
      <c r="D19" s="19">
        <v>676</v>
      </c>
      <c r="E19" s="25">
        <v>431</v>
      </c>
      <c r="F19" s="19">
        <v>10</v>
      </c>
      <c r="G19" s="96">
        <v>1117</v>
      </c>
    </row>
    <row r="20" spans="1:7" ht="25.5" thickBot="1" x14ac:dyDescent="0.4">
      <c r="A20" s="196"/>
      <c r="B20" s="14" t="s">
        <v>106</v>
      </c>
      <c r="C20" s="43"/>
      <c r="D20" s="38">
        <v>1530</v>
      </c>
      <c r="E20" s="56">
        <v>1082</v>
      </c>
      <c r="F20" s="19">
        <v>51</v>
      </c>
      <c r="G20" s="96">
        <v>2663</v>
      </c>
    </row>
    <row r="21" spans="1:7" ht="25" customHeight="1" thickBot="1" x14ac:dyDescent="0.4">
      <c r="A21" s="197" t="s">
        <v>29</v>
      </c>
      <c r="B21" s="197"/>
      <c r="C21" s="45"/>
      <c r="D21" s="57">
        <v>11187</v>
      </c>
      <c r="E21" s="57">
        <v>6381</v>
      </c>
      <c r="F21" s="55">
        <v>516</v>
      </c>
      <c r="G21" s="57">
        <v>18084</v>
      </c>
    </row>
    <row r="22" spans="1:7" ht="15" thickBot="1" x14ac:dyDescent="0.4">
      <c r="A22" s="202" t="s">
        <v>7</v>
      </c>
      <c r="B22" s="202"/>
      <c r="C22" s="97">
        <v>290</v>
      </c>
      <c r="D22" s="98">
        <v>51724</v>
      </c>
      <c r="E22" s="98">
        <v>24885</v>
      </c>
      <c r="F22" s="98">
        <v>4318</v>
      </c>
      <c r="G22" s="98">
        <v>81217</v>
      </c>
    </row>
    <row r="23" spans="1:7" ht="15" thickBot="1" x14ac:dyDescent="0.4">
      <c r="A23" s="203" t="s">
        <v>345</v>
      </c>
      <c r="B23" s="203"/>
      <c r="C23" s="99">
        <v>3.5999999999999999E-3</v>
      </c>
      <c r="D23" s="99">
        <v>0.63690000000000002</v>
      </c>
      <c r="E23" s="99">
        <v>0.30640000000000001</v>
      </c>
      <c r="F23" s="99">
        <v>5.3199999999999997E-2</v>
      </c>
      <c r="G23" s="100">
        <v>1</v>
      </c>
    </row>
    <row r="28" spans="1:7" ht="13.5" customHeight="1" x14ac:dyDescent="0.35">
      <c r="A28" s="204" t="s">
        <v>348</v>
      </c>
      <c r="B28" s="204"/>
      <c r="C28" s="204"/>
    </row>
    <row r="29" spans="1:7" s="70" customFormat="1" ht="72" customHeight="1" x14ac:dyDescent="0.35">
      <c r="A29" s="200"/>
      <c r="B29" s="201"/>
      <c r="C29" s="105" t="s">
        <v>349</v>
      </c>
      <c r="D29" s="104" t="s">
        <v>4</v>
      </c>
      <c r="E29" s="104" t="s">
        <v>5</v>
      </c>
      <c r="F29" s="104" t="s">
        <v>350</v>
      </c>
    </row>
    <row r="30" spans="1:7" s="70" customFormat="1" ht="20.25" customHeight="1" x14ac:dyDescent="0.25">
      <c r="A30" s="198" t="s">
        <v>346</v>
      </c>
      <c r="B30" s="198"/>
      <c r="C30" s="105">
        <v>290</v>
      </c>
      <c r="D30" s="106">
        <v>0</v>
      </c>
      <c r="E30" s="106">
        <v>0</v>
      </c>
      <c r="F30" s="106">
        <v>0</v>
      </c>
      <c r="G30" s="102"/>
    </row>
    <row r="31" spans="1:7" s="70" customFormat="1" ht="20.25" customHeight="1" x14ac:dyDescent="0.35">
      <c r="A31" s="198" t="s">
        <v>347</v>
      </c>
      <c r="B31" s="198"/>
      <c r="C31" s="105">
        <v>0</v>
      </c>
      <c r="D31" s="106">
        <v>29595</v>
      </c>
      <c r="E31" s="106">
        <v>11407</v>
      </c>
      <c r="F31" s="106">
        <v>2656</v>
      </c>
      <c r="G31" s="101"/>
    </row>
    <row r="32" spans="1:7" s="70" customFormat="1" ht="20.25" customHeight="1" x14ac:dyDescent="0.35">
      <c r="A32" s="199" t="s">
        <v>38</v>
      </c>
      <c r="B32" s="199"/>
      <c r="C32" s="105">
        <v>0</v>
      </c>
      <c r="D32" s="106">
        <v>10942</v>
      </c>
      <c r="E32" s="106">
        <f>E13</f>
        <v>7097</v>
      </c>
      <c r="F32" s="107">
        <f>F13</f>
        <v>1146</v>
      </c>
      <c r="G32" s="101"/>
    </row>
    <row r="33" spans="4:7" s="70" customFormat="1" ht="20.25" customHeight="1" x14ac:dyDescent="0.25">
      <c r="D33" s="102"/>
      <c r="E33" s="102"/>
      <c r="F33" s="102"/>
      <c r="G33" s="103"/>
    </row>
    <row r="34" spans="4:7" s="70" customFormat="1" ht="20.25" customHeight="1" x14ac:dyDescent="0.25">
      <c r="D34" s="102"/>
      <c r="E34" s="102"/>
      <c r="F34" s="102"/>
      <c r="G34" s="102"/>
    </row>
    <row r="35" spans="4:7" s="70" customFormat="1" ht="20.25" customHeight="1" x14ac:dyDescent="0.35"/>
  </sheetData>
  <mergeCells count="14">
    <mergeCell ref="A30:B30"/>
    <mergeCell ref="A31:B31"/>
    <mergeCell ref="A32:B32"/>
    <mergeCell ref="A29:B29"/>
    <mergeCell ref="A21:B21"/>
    <mergeCell ref="A22:B22"/>
    <mergeCell ref="A23:B23"/>
    <mergeCell ref="A28:C28"/>
    <mergeCell ref="A4:A8"/>
    <mergeCell ref="A10:A12"/>
    <mergeCell ref="A3:B3"/>
    <mergeCell ref="A14:A20"/>
    <mergeCell ref="A9:B9"/>
    <mergeCell ref="A13:B1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8"/>
  <sheetViews>
    <sheetView topLeftCell="A10" workbookViewId="0">
      <selection activeCell="B25" sqref="B25"/>
    </sheetView>
  </sheetViews>
  <sheetFormatPr baseColWidth="10" defaultRowHeight="14.5" x14ac:dyDescent="0.35"/>
  <cols>
    <col min="3" max="3" width="14.81640625" customWidth="1"/>
  </cols>
  <sheetData>
    <row r="1" spans="2:12" ht="15" thickBot="1" x14ac:dyDescent="0.4">
      <c r="B1" s="211" t="s">
        <v>1</v>
      </c>
      <c r="C1" s="208" t="s">
        <v>30</v>
      </c>
      <c r="D1" s="208"/>
      <c r="E1" s="208"/>
      <c r="F1" s="208" t="s">
        <v>31</v>
      </c>
      <c r="G1" s="208"/>
      <c r="H1" s="208"/>
      <c r="I1" s="208" t="s">
        <v>32</v>
      </c>
      <c r="J1" s="208"/>
      <c r="K1" s="208"/>
      <c r="L1" s="209" t="s">
        <v>7</v>
      </c>
    </row>
    <row r="2" spans="2:12" ht="15" thickBot="1" x14ac:dyDescent="0.4">
      <c r="B2" s="212"/>
      <c r="C2" s="46" t="s">
        <v>33</v>
      </c>
      <c r="D2" s="47" t="s">
        <v>34</v>
      </c>
      <c r="E2" s="48" t="s">
        <v>7</v>
      </c>
      <c r="F2" s="47" t="s">
        <v>33</v>
      </c>
      <c r="G2" s="46" t="s">
        <v>34</v>
      </c>
      <c r="H2" s="49" t="s">
        <v>7</v>
      </c>
      <c r="I2" s="46" t="s">
        <v>33</v>
      </c>
      <c r="J2" s="47" t="s">
        <v>34</v>
      </c>
      <c r="K2" s="48" t="s">
        <v>7</v>
      </c>
      <c r="L2" s="210"/>
    </row>
    <row r="3" spans="2:12" ht="15" thickBot="1" x14ac:dyDescent="0.4">
      <c r="B3" s="40" t="s">
        <v>35</v>
      </c>
      <c r="C3" s="50">
        <v>101</v>
      </c>
      <c r="D3" s="51">
        <v>147</v>
      </c>
      <c r="E3" s="67">
        <v>248</v>
      </c>
      <c r="F3" s="51">
        <v>9</v>
      </c>
      <c r="G3" s="50">
        <v>21</v>
      </c>
      <c r="H3" s="108">
        <v>30</v>
      </c>
      <c r="I3" s="50">
        <v>7</v>
      </c>
      <c r="J3" s="51">
        <v>5</v>
      </c>
      <c r="K3" s="67">
        <v>12</v>
      </c>
      <c r="L3" s="108">
        <v>290</v>
      </c>
    </row>
    <row r="4" spans="2:12" ht="50.5" thickBot="1" x14ac:dyDescent="0.4">
      <c r="B4" s="40" t="s">
        <v>36</v>
      </c>
      <c r="C4" s="86">
        <v>7050</v>
      </c>
      <c r="D4" s="52">
        <v>25545</v>
      </c>
      <c r="E4" s="109">
        <v>32595</v>
      </c>
      <c r="F4" s="52">
        <v>1919</v>
      </c>
      <c r="G4" s="86">
        <v>8313</v>
      </c>
      <c r="H4" s="110">
        <v>10232</v>
      </c>
      <c r="I4" s="50">
        <v>285</v>
      </c>
      <c r="J4" s="51">
        <v>546</v>
      </c>
      <c r="K4" s="67">
        <v>831</v>
      </c>
      <c r="L4" s="110">
        <v>43658</v>
      </c>
    </row>
    <row r="5" spans="2:12" ht="50.5" thickBot="1" x14ac:dyDescent="0.4">
      <c r="B5" s="40" t="s">
        <v>37</v>
      </c>
      <c r="C5" s="86">
        <v>2015</v>
      </c>
      <c r="D5" s="52">
        <v>15676</v>
      </c>
      <c r="E5" s="109">
        <v>17691</v>
      </c>
      <c r="F5" s="51">
        <v>37</v>
      </c>
      <c r="G5" s="50">
        <v>653</v>
      </c>
      <c r="H5" s="108">
        <v>690</v>
      </c>
      <c r="I5" s="50">
        <v>642</v>
      </c>
      <c r="J5" s="51">
        <v>162</v>
      </c>
      <c r="K5" s="67">
        <v>804</v>
      </c>
      <c r="L5" s="110">
        <v>19185</v>
      </c>
    </row>
    <row r="6" spans="2:12" ht="25.5" thickBot="1" x14ac:dyDescent="0.4">
      <c r="B6" s="40" t="s">
        <v>38</v>
      </c>
      <c r="C6" s="86">
        <v>4562</v>
      </c>
      <c r="D6" s="52">
        <v>9376</v>
      </c>
      <c r="E6" s="109">
        <v>13938</v>
      </c>
      <c r="F6" s="51">
        <v>840</v>
      </c>
      <c r="G6" s="86">
        <v>3105</v>
      </c>
      <c r="H6" s="110">
        <v>3945</v>
      </c>
      <c r="I6" s="50">
        <v>120</v>
      </c>
      <c r="J6" s="51">
        <v>81</v>
      </c>
      <c r="K6" s="67">
        <v>201</v>
      </c>
      <c r="L6" s="110">
        <v>18084</v>
      </c>
    </row>
    <row r="7" spans="2:12" ht="15" thickBot="1" x14ac:dyDescent="0.4">
      <c r="B7" s="53" t="s">
        <v>7</v>
      </c>
      <c r="C7" s="111">
        <v>13728</v>
      </c>
      <c r="D7" s="112">
        <v>50744</v>
      </c>
      <c r="E7" s="112">
        <v>64472</v>
      </c>
      <c r="F7" s="112">
        <v>2805</v>
      </c>
      <c r="G7" s="112">
        <v>12092</v>
      </c>
      <c r="H7" s="112">
        <v>14897</v>
      </c>
      <c r="I7" s="112">
        <v>1054</v>
      </c>
      <c r="J7" s="111">
        <v>794</v>
      </c>
      <c r="K7" s="112">
        <v>1848</v>
      </c>
      <c r="L7" s="112">
        <v>81217</v>
      </c>
    </row>
    <row r="10" spans="2:12" x14ac:dyDescent="0.35">
      <c r="B10" s="123" t="s">
        <v>356</v>
      </c>
      <c r="C10" s="123"/>
    </row>
    <row r="12" spans="2:12" x14ac:dyDescent="0.35">
      <c r="B12" s="205" t="s">
        <v>351</v>
      </c>
      <c r="C12" s="206"/>
      <c r="D12" s="206"/>
      <c r="E12" s="206"/>
      <c r="F12" s="206"/>
      <c r="G12" s="207"/>
    </row>
    <row r="13" spans="2:12" x14ac:dyDescent="0.35">
      <c r="B13" s="205" t="s">
        <v>352</v>
      </c>
      <c r="C13" s="206"/>
      <c r="D13" s="207"/>
      <c r="E13" s="205" t="s">
        <v>353</v>
      </c>
      <c r="F13" s="206"/>
      <c r="G13" s="207"/>
    </row>
    <row r="14" spans="2:12" x14ac:dyDescent="0.35">
      <c r="B14" s="115" t="s">
        <v>34</v>
      </c>
      <c r="C14" s="115" t="s">
        <v>33</v>
      </c>
      <c r="D14" s="115" t="s">
        <v>7</v>
      </c>
      <c r="E14" s="115" t="s">
        <v>34</v>
      </c>
      <c r="F14" s="115" t="s">
        <v>33</v>
      </c>
      <c r="G14" s="115" t="s">
        <v>7</v>
      </c>
    </row>
    <row r="15" spans="2:12" x14ac:dyDescent="0.35">
      <c r="B15" s="115">
        <v>62836</v>
      </c>
      <c r="C15" s="115">
        <v>16533</v>
      </c>
      <c r="D15" s="115">
        <v>79369</v>
      </c>
      <c r="E15" s="115">
        <v>794</v>
      </c>
      <c r="F15" s="115">
        <v>1054</v>
      </c>
      <c r="G15" s="115">
        <v>1848</v>
      </c>
    </row>
    <row r="16" spans="2:12" x14ac:dyDescent="0.35">
      <c r="B16" s="117">
        <v>0.79169999999999996</v>
      </c>
      <c r="C16" s="117">
        <v>0.18340000000000001</v>
      </c>
      <c r="D16" s="118">
        <v>1</v>
      </c>
      <c r="E16" s="117">
        <v>0.42970000000000003</v>
      </c>
      <c r="F16" s="117">
        <v>0.57030000000000003</v>
      </c>
      <c r="G16" s="118">
        <v>1</v>
      </c>
    </row>
    <row r="19" spans="2:7" ht="25" x14ac:dyDescent="0.35">
      <c r="B19" s="121"/>
      <c r="C19" s="121" t="s">
        <v>354</v>
      </c>
      <c r="D19" s="121" t="s">
        <v>355</v>
      </c>
      <c r="E19" s="121" t="s">
        <v>32</v>
      </c>
    </row>
    <row r="20" spans="2:7" x14ac:dyDescent="0.35">
      <c r="B20" s="121" t="s">
        <v>33</v>
      </c>
      <c r="C20" s="122">
        <v>13728</v>
      </c>
      <c r="D20" s="122">
        <v>2805</v>
      </c>
      <c r="E20" s="122">
        <v>1054</v>
      </c>
    </row>
    <row r="21" spans="2:7" x14ac:dyDescent="0.35">
      <c r="B21" s="121" t="s">
        <v>34</v>
      </c>
      <c r="C21" s="122">
        <v>50744</v>
      </c>
      <c r="D21" s="122">
        <v>12092</v>
      </c>
      <c r="E21" s="122">
        <v>794</v>
      </c>
    </row>
    <row r="22" spans="2:7" x14ac:dyDescent="0.35">
      <c r="B22" s="121" t="s">
        <v>7</v>
      </c>
      <c r="C22" s="122">
        <v>64472</v>
      </c>
      <c r="D22" s="122">
        <v>14897</v>
      </c>
      <c r="E22" s="122">
        <v>1848</v>
      </c>
    </row>
    <row r="23" spans="2:7" x14ac:dyDescent="0.35">
      <c r="B23" s="119"/>
      <c r="C23" s="120"/>
      <c r="D23" s="120"/>
      <c r="E23" s="120"/>
    </row>
    <row r="25" spans="2:7" x14ac:dyDescent="0.35">
      <c r="B25" s="125"/>
      <c r="C25" s="113" t="s">
        <v>30</v>
      </c>
      <c r="D25" s="113" t="s">
        <v>31</v>
      </c>
      <c r="E25" s="113" t="s">
        <v>32</v>
      </c>
      <c r="F25" s="113" t="s">
        <v>7</v>
      </c>
      <c r="G25" s="124"/>
    </row>
    <row r="26" spans="2:7" x14ac:dyDescent="0.35">
      <c r="B26" s="125" t="s">
        <v>7</v>
      </c>
      <c r="C26" s="122">
        <v>64472</v>
      </c>
      <c r="D26" s="122">
        <v>14897</v>
      </c>
      <c r="E26" s="122">
        <v>1848</v>
      </c>
      <c r="F26" s="113">
        <f>C26+D26+E26</f>
        <v>81217</v>
      </c>
      <c r="G26" s="124"/>
    </row>
    <row r="27" spans="2:7" x14ac:dyDescent="0.35">
      <c r="B27" s="125" t="s">
        <v>357</v>
      </c>
      <c r="C27" s="114">
        <v>0.79382395311326448</v>
      </c>
      <c r="D27" s="114">
        <v>0.18342218993560461</v>
      </c>
      <c r="E27" s="114">
        <v>2.275385695113092E-2</v>
      </c>
      <c r="F27" s="114">
        <v>1</v>
      </c>
      <c r="G27" s="124"/>
    </row>
    <row r="28" spans="2:7" x14ac:dyDescent="0.35">
      <c r="B28" s="125"/>
      <c r="C28" s="113"/>
      <c r="D28" s="113"/>
      <c r="E28" s="113"/>
      <c r="F28" s="113"/>
      <c r="G28" s="124"/>
    </row>
  </sheetData>
  <mergeCells count="8">
    <mergeCell ref="B13:D13"/>
    <mergeCell ref="E13:G13"/>
    <mergeCell ref="I1:K1"/>
    <mergeCell ref="L1:L2"/>
    <mergeCell ref="B12:G12"/>
    <mergeCell ref="C1:E1"/>
    <mergeCell ref="B1:B2"/>
    <mergeCell ref="F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22" zoomScale="90" zoomScaleNormal="90" workbookViewId="0">
      <selection activeCell="I44" sqref="I44"/>
    </sheetView>
  </sheetViews>
  <sheetFormatPr baseColWidth="10" defaultRowHeight="14.5" x14ac:dyDescent="0.35"/>
  <cols>
    <col min="1" max="1" width="11.453125" style="3"/>
    <col min="13" max="13" width="22.90625" customWidth="1"/>
    <col min="14" max="14" width="0.453125" customWidth="1"/>
  </cols>
  <sheetData>
    <row r="1" spans="2:14" ht="15" thickBot="1" x14ac:dyDescent="0.4">
      <c r="B1" s="54" t="s">
        <v>1</v>
      </c>
      <c r="C1" s="208" t="s">
        <v>2</v>
      </c>
      <c r="D1" s="208"/>
      <c r="E1" s="208" t="s">
        <v>3</v>
      </c>
      <c r="F1" s="208"/>
      <c r="G1" s="208" t="s">
        <v>39</v>
      </c>
      <c r="H1" s="208"/>
      <c r="I1" s="208" t="s">
        <v>40</v>
      </c>
      <c r="J1" s="208"/>
      <c r="K1" s="208" t="s">
        <v>41</v>
      </c>
      <c r="L1" s="208"/>
      <c r="M1" s="208" t="s">
        <v>7</v>
      </c>
      <c r="N1" s="208"/>
    </row>
    <row r="2" spans="2:14" ht="25.5" thickBot="1" x14ac:dyDescent="0.4">
      <c r="B2" s="40" t="s">
        <v>8</v>
      </c>
      <c r="C2" s="231" t="s">
        <v>3</v>
      </c>
      <c r="D2" s="231"/>
      <c r="E2" s="216">
        <v>290</v>
      </c>
      <c r="F2" s="216"/>
      <c r="G2" s="232" t="s">
        <v>108</v>
      </c>
      <c r="H2" s="232"/>
      <c r="I2" s="233" t="s">
        <v>108</v>
      </c>
      <c r="J2" s="233"/>
      <c r="K2" s="232" t="s">
        <v>108</v>
      </c>
      <c r="L2" s="232"/>
      <c r="M2" s="234" t="s">
        <v>358</v>
      </c>
      <c r="N2" s="234"/>
    </row>
    <row r="3" spans="2:14" ht="25" customHeight="1" thickBot="1" x14ac:dyDescent="0.4">
      <c r="B3" s="197" t="s">
        <v>9</v>
      </c>
      <c r="C3" s="197"/>
      <c r="D3" s="235"/>
      <c r="E3" s="235"/>
      <c r="F3" s="229">
        <v>290</v>
      </c>
      <c r="G3" s="229"/>
      <c r="H3" s="236" t="s">
        <v>108</v>
      </c>
      <c r="I3" s="236"/>
      <c r="J3" s="236" t="s">
        <v>108</v>
      </c>
      <c r="K3" s="236"/>
      <c r="L3" s="236" t="s">
        <v>108</v>
      </c>
      <c r="M3" s="236"/>
      <c r="N3" s="55">
        <v>290</v>
      </c>
    </row>
    <row r="4" spans="2:14" ht="15" thickBot="1" x14ac:dyDescent="0.4">
      <c r="B4" s="194" t="s">
        <v>10</v>
      </c>
      <c r="C4" s="222" t="s">
        <v>11</v>
      </c>
      <c r="D4" s="222"/>
      <c r="E4" s="216"/>
      <c r="F4" s="216"/>
      <c r="G4" s="223">
        <v>17394</v>
      </c>
      <c r="H4" s="223"/>
      <c r="I4" s="216">
        <v>929</v>
      </c>
      <c r="J4" s="216"/>
      <c r="K4" s="225">
        <v>4</v>
      </c>
      <c r="L4" s="225"/>
      <c r="M4" s="214">
        <v>18327</v>
      </c>
      <c r="N4" s="214"/>
    </row>
    <row r="5" spans="2:14" ht="15" thickBot="1" x14ac:dyDescent="0.4">
      <c r="B5" s="195"/>
      <c r="C5" s="222" t="s">
        <v>12</v>
      </c>
      <c r="D5" s="222"/>
      <c r="E5" s="216"/>
      <c r="F5" s="216"/>
      <c r="G5" s="223">
        <v>20484</v>
      </c>
      <c r="H5" s="223"/>
      <c r="I5" s="224">
        <v>1341</v>
      </c>
      <c r="J5" s="224"/>
      <c r="K5" s="225">
        <v>29</v>
      </c>
      <c r="L5" s="225"/>
      <c r="M5" s="214">
        <v>21854</v>
      </c>
      <c r="N5" s="214"/>
    </row>
    <row r="6" spans="2:14" ht="25" customHeight="1" thickBot="1" x14ac:dyDescent="0.4">
      <c r="B6" s="195"/>
      <c r="C6" s="222" t="s">
        <v>13</v>
      </c>
      <c r="D6" s="222"/>
      <c r="E6" s="216"/>
      <c r="F6" s="216"/>
      <c r="G6" s="225">
        <v>898</v>
      </c>
      <c r="H6" s="225"/>
      <c r="I6" s="216">
        <v>56</v>
      </c>
      <c r="J6" s="216"/>
      <c r="K6" s="225"/>
      <c r="L6" s="225"/>
      <c r="M6" s="226">
        <v>954</v>
      </c>
      <c r="N6" s="226"/>
    </row>
    <row r="7" spans="2:14" ht="15" thickBot="1" x14ac:dyDescent="0.4">
      <c r="B7" s="195"/>
      <c r="C7" s="222" t="s">
        <v>14</v>
      </c>
      <c r="D7" s="222"/>
      <c r="E7" s="216"/>
      <c r="F7" s="216"/>
      <c r="G7" s="223">
        <v>2101</v>
      </c>
      <c r="H7" s="223"/>
      <c r="I7" s="216">
        <v>106</v>
      </c>
      <c r="J7" s="216"/>
      <c r="K7" s="225"/>
      <c r="L7" s="225"/>
      <c r="M7" s="214">
        <v>2207</v>
      </c>
      <c r="N7" s="214"/>
    </row>
    <row r="8" spans="2:14" ht="25" customHeight="1" thickBot="1" x14ac:dyDescent="0.4">
      <c r="B8" s="196"/>
      <c r="C8" s="222" t="s">
        <v>15</v>
      </c>
      <c r="D8" s="222"/>
      <c r="E8" s="216"/>
      <c r="F8" s="216"/>
      <c r="G8" s="225">
        <v>295</v>
      </c>
      <c r="H8" s="225"/>
      <c r="I8" s="216">
        <v>21</v>
      </c>
      <c r="J8" s="216"/>
      <c r="K8" s="225"/>
      <c r="L8" s="225"/>
      <c r="M8" s="226">
        <v>316</v>
      </c>
      <c r="N8" s="226"/>
    </row>
    <row r="9" spans="2:14" ht="50" customHeight="1" thickBot="1" x14ac:dyDescent="0.4">
      <c r="B9" s="197" t="s">
        <v>16</v>
      </c>
      <c r="C9" s="197"/>
      <c r="D9" s="229"/>
      <c r="E9" s="229"/>
      <c r="F9" s="229"/>
      <c r="G9" s="229"/>
      <c r="H9" s="227">
        <v>41172</v>
      </c>
      <c r="I9" s="227"/>
      <c r="J9" s="227">
        <v>2453</v>
      </c>
      <c r="K9" s="227"/>
      <c r="L9" s="228">
        <v>33</v>
      </c>
      <c r="M9" s="228"/>
      <c r="N9" s="126">
        <v>43658</v>
      </c>
    </row>
    <row r="10" spans="2:14" ht="32.5" customHeight="1" thickBot="1" x14ac:dyDescent="0.4">
      <c r="B10" s="194" t="s">
        <v>17</v>
      </c>
      <c r="C10" s="215" t="s">
        <v>18</v>
      </c>
      <c r="D10" s="215"/>
      <c r="E10" s="216"/>
      <c r="F10" s="216"/>
      <c r="G10" s="217">
        <v>3607</v>
      </c>
      <c r="H10" s="217"/>
      <c r="I10" s="218">
        <v>348</v>
      </c>
      <c r="J10" s="218"/>
      <c r="K10" s="213"/>
      <c r="L10" s="213"/>
      <c r="M10" s="214">
        <v>3955</v>
      </c>
      <c r="N10" s="214"/>
    </row>
    <row r="11" spans="2:14" ht="15" thickBot="1" x14ac:dyDescent="0.4">
      <c r="B11" s="195"/>
      <c r="C11" s="215" t="s">
        <v>19</v>
      </c>
      <c r="D11" s="215"/>
      <c r="E11" s="216"/>
      <c r="F11" s="216"/>
      <c r="G11" s="217">
        <v>12864</v>
      </c>
      <c r="H11" s="217"/>
      <c r="I11" s="230">
        <v>1119</v>
      </c>
      <c r="J11" s="230"/>
      <c r="K11" s="213"/>
      <c r="L11" s="213"/>
      <c r="M11" s="214">
        <v>13983</v>
      </c>
      <c r="N11" s="214"/>
    </row>
    <row r="12" spans="2:14" ht="25" customHeight="1" thickBot="1" x14ac:dyDescent="0.4">
      <c r="B12" s="196"/>
      <c r="C12" s="215" t="s">
        <v>15</v>
      </c>
      <c r="D12" s="215"/>
      <c r="E12" s="216"/>
      <c r="F12" s="216"/>
      <c r="G12" s="217">
        <v>1206</v>
      </c>
      <c r="H12" s="217"/>
      <c r="I12" s="218">
        <v>41</v>
      </c>
      <c r="J12" s="218"/>
      <c r="K12" s="213"/>
      <c r="L12" s="213"/>
      <c r="M12" s="214">
        <v>1247</v>
      </c>
      <c r="N12" s="214"/>
    </row>
    <row r="13" spans="2:14" ht="50" customHeight="1" thickBot="1" x14ac:dyDescent="0.4">
      <c r="B13" s="197" t="s">
        <v>20</v>
      </c>
      <c r="C13" s="197"/>
      <c r="D13" s="229"/>
      <c r="E13" s="229"/>
      <c r="F13" s="229"/>
      <c r="G13" s="229"/>
      <c r="H13" s="227">
        <v>17677</v>
      </c>
      <c r="I13" s="227"/>
      <c r="J13" s="227">
        <v>1508</v>
      </c>
      <c r="K13" s="227"/>
      <c r="L13" s="228">
        <v>0</v>
      </c>
      <c r="M13" s="228"/>
      <c r="N13" s="126">
        <v>19185</v>
      </c>
    </row>
    <row r="14" spans="2:14" ht="25" customHeight="1" thickBot="1" x14ac:dyDescent="0.4">
      <c r="B14" s="194" t="s">
        <v>21</v>
      </c>
      <c r="C14" s="215" t="s">
        <v>22</v>
      </c>
      <c r="D14" s="215"/>
      <c r="E14" s="216"/>
      <c r="F14" s="216"/>
      <c r="G14" s="213">
        <v>468</v>
      </c>
      <c r="H14" s="213"/>
      <c r="I14" s="218">
        <v>87</v>
      </c>
      <c r="J14" s="218"/>
      <c r="K14" s="213">
        <v>1</v>
      </c>
      <c r="L14" s="213"/>
      <c r="M14" s="226">
        <v>556</v>
      </c>
      <c r="N14" s="226"/>
    </row>
    <row r="15" spans="2:14" ht="25" customHeight="1" thickBot="1" x14ac:dyDescent="0.4">
      <c r="B15" s="195"/>
      <c r="C15" s="215" t="s">
        <v>23</v>
      </c>
      <c r="D15" s="215"/>
      <c r="E15" s="216"/>
      <c r="F15" s="216"/>
      <c r="G15" s="213">
        <v>852</v>
      </c>
      <c r="H15" s="213"/>
      <c r="I15" s="218">
        <v>35</v>
      </c>
      <c r="J15" s="218"/>
      <c r="K15" s="213">
        <v>3</v>
      </c>
      <c r="L15" s="213"/>
      <c r="M15" s="226">
        <v>890</v>
      </c>
      <c r="N15" s="226"/>
    </row>
    <row r="16" spans="2:14" ht="15" thickBot="1" x14ac:dyDescent="0.4">
      <c r="B16" s="195"/>
      <c r="C16" s="215" t="s">
        <v>24</v>
      </c>
      <c r="D16" s="215"/>
      <c r="E16" s="216"/>
      <c r="F16" s="216"/>
      <c r="G16" s="213">
        <v>580</v>
      </c>
      <c r="H16" s="213"/>
      <c r="I16" s="218">
        <v>166</v>
      </c>
      <c r="J16" s="218"/>
      <c r="K16" s="213">
        <v>3</v>
      </c>
      <c r="L16" s="213"/>
      <c r="M16" s="226">
        <v>749</v>
      </c>
      <c r="N16" s="226"/>
    </row>
    <row r="17" spans="2:14" ht="15" thickBot="1" x14ac:dyDescent="0.4">
      <c r="B17" s="195"/>
      <c r="C17" s="215" t="s">
        <v>25</v>
      </c>
      <c r="D17" s="215"/>
      <c r="E17" s="216"/>
      <c r="F17" s="216"/>
      <c r="G17" s="217">
        <v>6782</v>
      </c>
      <c r="H17" s="217"/>
      <c r="I17" s="218">
        <v>170</v>
      </c>
      <c r="J17" s="218"/>
      <c r="K17" s="213">
        <v>6</v>
      </c>
      <c r="L17" s="213"/>
      <c r="M17" s="214">
        <v>6958</v>
      </c>
      <c r="N17" s="214"/>
    </row>
    <row r="18" spans="2:14" ht="15" thickBot="1" x14ac:dyDescent="0.4">
      <c r="B18" s="195"/>
      <c r="C18" s="215" t="s">
        <v>26</v>
      </c>
      <c r="D18" s="215"/>
      <c r="E18" s="216"/>
      <c r="F18" s="216"/>
      <c r="G18" s="217">
        <v>4803</v>
      </c>
      <c r="H18" s="217"/>
      <c r="I18" s="218">
        <v>348</v>
      </c>
      <c r="J18" s="218"/>
      <c r="K18" s="213"/>
      <c r="L18" s="213"/>
      <c r="M18" s="214">
        <v>5151</v>
      </c>
      <c r="N18" s="214"/>
    </row>
    <row r="19" spans="2:14" ht="15" thickBot="1" x14ac:dyDescent="0.4">
      <c r="B19" s="195"/>
      <c r="C19" s="215" t="s">
        <v>27</v>
      </c>
      <c r="D19" s="215"/>
      <c r="E19" s="216"/>
      <c r="F19" s="216"/>
      <c r="G19" s="217">
        <v>1108</v>
      </c>
      <c r="H19" s="217"/>
      <c r="I19" s="218">
        <v>9</v>
      </c>
      <c r="J19" s="218"/>
      <c r="K19" s="213"/>
      <c r="L19" s="213"/>
      <c r="M19" s="214">
        <v>1117</v>
      </c>
      <c r="N19" s="214"/>
    </row>
    <row r="20" spans="2:14" ht="25" customHeight="1" thickBot="1" x14ac:dyDescent="0.4">
      <c r="B20" s="196"/>
      <c r="C20" s="215" t="s">
        <v>28</v>
      </c>
      <c r="D20" s="215"/>
      <c r="E20" s="216"/>
      <c r="F20" s="216"/>
      <c r="G20" s="217">
        <v>2267</v>
      </c>
      <c r="H20" s="217"/>
      <c r="I20" s="218">
        <v>347</v>
      </c>
      <c r="J20" s="218"/>
      <c r="K20" s="213">
        <v>49</v>
      </c>
      <c r="L20" s="213"/>
      <c r="M20" s="214">
        <v>2663</v>
      </c>
      <c r="N20" s="214"/>
    </row>
    <row r="21" spans="2:14" ht="62.5" x14ac:dyDescent="0.35">
      <c r="B21" s="127" t="s">
        <v>29</v>
      </c>
      <c r="C21" s="219"/>
      <c r="D21" s="219"/>
      <c r="E21" s="219"/>
      <c r="F21" s="219"/>
      <c r="G21" s="220">
        <v>16860</v>
      </c>
      <c r="H21" s="220"/>
      <c r="I21" s="220">
        <v>1162</v>
      </c>
      <c r="J21" s="220"/>
      <c r="K21" s="221">
        <v>62</v>
      </c>
      <c r="L21" s="221"/>
      <c r="M21" s="220">
        <v>18084</v>
      </c>
      <c r="N21" s="220"/>
    </row>
    <row r="22" spans="2:14" x14ac:dyDescent="0.35">
      <c r="B22" s="241" t="s">
        <v>7</v>
      </c>
      <c r="C22" s="241"/>
      <c r="D22" s="241"/>
      <c r="E22" s="237" t="s">
        <v>359</v>
      </c>
      <c r="F22" s="237"/>
      <c r="G22" s="238">
        <v>75709</v>
      </c>
      <c r="H22" s="238"/>
      <c r="I22" s="237" t="s">
        <v>360</v>
      </c>
      <c r="J22" s="237"/>
      <c r="K22" s="237" t="s">
        <v>361</v>
      </c>
      <c r="L22" s="237"/>
      <c r="M22" s="238">
        <v>81217</v>
      </c>
      <c r="N22" s="238"/>
    </row>
    <row r="23" spans="2:14" x14ac:dyDescent="0.35">
      <c r="B23" s="239" t="s">
        <v>362</v>
      </c>
      <c r="C23" s="239"/>
      <c r="D23" s="239"/>
      <c r="E23" s="240">
        <v>3.5999999999999999E-3</v>
      </c>
      <c r="F23" s="239"/>
      <c r="G23" s="240">
        <v>0.93220000000000003</v>
      </c>
      <c r="H23" s="239"/>
      <c r="I23" s="240">
        <v>6.3100000000000003E-2</v>
      </c>
      <c r="J23" s="239"/>
      <c r="K23" s="240">
        <v>1.1999999999999999E-3</v>
      </c>
      <c r="L23" s="239"/>
      <c r="M23" s="128">
        <v>1</v>
      </c>
      <c r="N23" s="116"/>
    </row>
    <row r="28" spans="2:14" x14ac:dyDescent="0.35">
      <c r="E28" s="204" t="s">
        <v>348</v>
      </c>
      <c r="F28" s="204"/>
      <c r="G28" s="204"/>
    </row>
    <row r="29" spans="2:14" ht="43.5" x14ac:dyDescent="0.35">
      <c r="E29" s="200"/>
      <c r="F29" s="201"/>
      <c r="G29" s="105" t="s">
        <v>349</v>
      </c>
      <c r="H29" s="104" t="s">
        <v>4</v>
      </c>
      <c r="I29" s="104" t="s">
        <v>5</v>
      </c>
      <c r="J29" s="104" t="s">
        <v>350</v>
      </c>
    </row>
    <row r="30" spans="2:14" ht="33.5" customHeight="1" x14ac:dyDescent="0.35">
      <c r="E30" s="198" t="s">
        <v>346</v>
      </c>
      <c r="F30" s="198"/>
      <c r="G30" s="105">
        <v>290</v>
      </c>
      <c r="H30" s="106">
        <v>41172</v>
      </c>
      <c r="I30" s="106">
        <v>2453</v>
      </c>
      <c r="J30" s="106">
        <v>33</v>
      </c>
    </row>
    <row r="31" spans="2:14" ht="50" customHeight="1" x14ac:dyDescent="0.35">
      <c r="E31" s="198" t="s">
        <v>347</v>
      </c>
      <c r="F31" s="198"/>
      <c r="G31" s="105">
        <v>0</v>
      </c>
      <c r="H31" s="106">
        <v>17677</v>
      </c>
      <c r="I31" s="106">
        <v>1508</v>
      </c>
      <c r="J31" s="107">
        <v>0</v>
      </c>
    </row>
    <row r="32" spans="2:14" ht="66" customHeight="1" x14ac:dyDescent="0.35">
      <c r="E32" s="199" t="s">
        <v>38</v>
      </c>
      <c r="F32" s="199"/>
      <c r="G32" s="105">
        <v>0</v>
      </c>
      <c r="H32" s="106">
        <v>16860</v>
      </c>
      <c r="I32" s="106">
        <v>1162</v>
      </c>
      <c r="J32" s="107">
        <v>62</v>
      </c>
    </row>
  </sheetData>
  <mergeCells count="145">
    <mergeCell ref="E28:G28"/>
    <mergeCell ref="E29:F29"/>
    <mergeCell ref="E30:F30"/>
    <mergeCell ref="E31:F31"/>
    <mergeCell ref="E32:F32"/>
    <mergeCell ref="C21:D21"/>
    <mergeCell ref="B22:D22"/>
    <mergeCell ref="E22:F22"/>
    <mergeCell ref="G22:H22"/>
    <mergeCell ref="I22:J22"/>
    <mergeCell ref="K22:L22"/>
    <mergeCell ref="M22:N22"/>
    <mergeCell ref="B23:D23"/>
    <mergeCell ref="E23:F23"/>
    <mergeCell ref="G23:H23"/>
    <mergeCell ref="I23:J23"/>
    <mergeCell ref="K23:L23"/>
    <mergeCell ref="M5:N5"/>
    <mergeCell ref="B4:B8"/>
    <mergeCell ref="C8:D8"/>
    <mergeCell ref="E8:F8"/>
    <mergeCell ref="G8:H8"/>
    <mergeCell ref="I8:J8"/>
    <mergeCell ref="K8:L8"/>
    <mergeCell ref="M8:N8"/>
    <mergeCell ref="C6:D6"/>
    <mergeCell ref="E6:F6"/>
    <mergeCell ref="G6:H6"/>
    <mergeCell ref="I6:J6"/>
    <mergeCell ref="K6:L6"/>
    <mergeCell ref="M6:N6"/>
    <mergeCell ref="C7:D7"/>
    <mergeCell ref="E7:F7"/>
    <mergeCell ref="M7:N7"/>
    <mergeCell ref="B9:C9"/>
    <mergeCell ref="D9:E9"/>
    <mergeCell ref="F9:G9"/>
    <mergeCell ref="H9:I9"/>
    <mergeCell ref="M15:N15"/>
    <mergeCell ref="M11:N11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H13:I13"/>
    <mergeCell ref="J13:K13"/>
    <mergeCell ref="L13:M13"/>
    <mergeCell ref="I16:J16"/>
    <mergeCell ref="K16:L16"/>
    <mergeCell ref="M16:N16"/>
    <mergeCell ref="J9:K9"/>
    <mergeCell ref="L9:M9"/>
    <mergeCell ref="B10:B12"/>
    <mergeCell ref="C12:D12"/>
    <mergeCell ref="E12:F12"/>
    <mergeCell ref="G12:H12"/>
    <mergeCell ref="I12:J12"/>
    <mergeCell ref="K12:L12"/>
    <mergeCell ref="M12:N12"/>
    <mergeCell ref="B13:C13"/>
    <mergeCell ref="D13:E13"/>
    <mergeCell ref="F13:G13"/>
    <mergeCell ref="M10:N10"/>
    <mergeCell ref="C11:D11"/>
    <mergeCell ref="E11:F11"/>
    <mergeCell ref="G11:H11"/>
    <mergeCell ref="I11:J11"/>
    <mergeCell ref="K11:L11"/>
    <mergeCell ref="C1:D1"/>
    <mergeCell ref="E1:F1"/>
    <mergeCell ref="G1:H1"/>
    <mergeCell ref="I1:J1"/>
    <mergeCell ref="K1:L1"/>
    <mergeCell ref="M1:N1"/>
    <mergeCell ref="C4:D4"/>
    <mergeCell ref="E4:F4"/>
    <mergeCell ref="G4:H4"/>
    <mergeCell ref="I4:J4"/>
    <mergeCell ref="K4:L4"/>
    <mergeCell ref="M4:N4"/>
    <mergeCell ref="C2:D2"/>
    <mergeCell ref="E2:F2"/>
    <mergeCell ref="G2:H2"/>
    <mergeCell ref="I2:J2"/>
    <mergeCell ref="K2:L2"/>
    <mergeCell ref="M2:N2"/>
    <mergeCell ref="B3:C3"/>
    <mergeCell ref="D3:E3"/>
    <mergeCell ref="F3:G3"/>
    <mergeCell ref="H3:I3"/>
    <mergeCell ref="J3:K3"/>
    <mergeCell ref="L3:M3"/>
    <mergeCell ref="C5:D5"/>
    <mergeCell ref="E5:F5"/>
    <mergeCell ref="G5:H5"/>
    <mergeCell ref="I5:J5"/>
    <mergeCell ref="K5:L5"/>
    <mergeCell ref="C10:D10"/>
    <mergeCell ref="E10:F10"/>
    <mergeCell ref="G10:H10"/>
    <mergeCell ref="I10:J10"/>
    <mergeCell ref="K10:L10"/>
    <mergeCell ref="G7:H7"/>
    <mergeCell ref="I7:J7"/>
    <mergeCell ref="K7:L7"/>
    <mergeCell ref="E21:F21"/>
    <mergeCell ref="G21:H21"/>
    <mergeCell ref="I21:J21"/>
    <mergeCell ref="K21:L21"/>
    <mergeCell ref="M21:N21"/>
    <mergeCell ref="C19:D19"/>
    <mergeCell ref="E19:F19"/>
    <mergeCell ref="G19:H19"/>
    <mergeCell ref="I19:J19"/>
    <mergeCell ref="B14:B20"/>
    <mergeCell ref="K19:L19"/>
    <mergeCell ref="M19:N19"/>
    <mergeCell ref="C20:D20"/>
    <mergeCell ref="E20:F20"/>
    <mergeCell ref="G20:H20"/>
    <mergeCell ref="I20:J20"/>
    <mergeCell ref="K20:L20"/>
    <mergeCell ref="M20:N20"/>
    <mergeCell ref="C17:D17"/>
    <mergeCell ref="E17:F17"/>
    <mergeCell ref="G17:H17"/>
    <mergeCell ref="I17:J17"/>
    <mergeCell ref="K17:L17"/>
    <mergeCell ref="M17:N17"/>
    <mergeCell ref="C18:D18"/>
    <mergeCell ref="E18:F18"/>
    <mergeCell ref="G18:H18"/>
    <mergeCell ref="I18:J18"/>
    <mergeCell ref="K18:L18"/>
    <mergeCell ref="M18:N18"/>
    <mergeCell ref="C16:D16"/>
    <mergeCell ref="E16:F16"/>
    <mergeCell ref="G16:H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opLeftCell="A38" zoomScale="88" zoomScaleNormal="88" workbookViewId="0">
      <selection activeCell="A59" sqref="A59:XFD59"/>
    </sheetView>
  </sheetViews>
  <sheetFormatPr baseColWidth="10" defaultRowHeight="14.5" x14ac:dyDescent="0.35"/>
  <cols>
    <col min="1" max="1" width="11.453125" style="3"/>
  </cols>
  <sheetData>
    <row r="1" spans="1:7" ht="42.5" thickBot="1" x14ac:dyDescent="0.4">
      <c r="A1" s="60" t="s">
        <v>2</v>
      </c>
      <c r="B1" s="60" t="s">
        <v>112</v>
      </c>
      <c r="C1" s="61" t="s">
        <v>43</v>
      </c>
      <c r="D1" s="61" t="s">
        <v>4</v>
      </c>
      <c r="E1" s="61" t="s">
        <v>5</v>
      </c>
      <c r="F1" s="61" t="s">
        <v>6</v>
      </c>
      <c r="G1" s="60" t="s">
        <v>7</v>
      </c>
    </row>
    <row r="2" spans="1:7" ht="18.5" customHeight="1" thickBot="1" x14ac:dyDescent="0.4">
      <c r="A2" s="243" t="s">
        <v>11</v>
      </c>
      <c r="B2" s="246" t="s">
        <v>139</v>
      </c>
      <c r="C2" s="62" t="s">
        <v>140</v>
      </c>
      <c r="D2" s="10">
        <v>79</v>
      </c>
      <c r="E2" s="12">
        <v>31</v>
      </c>
      <c r="F2" s="10">
        <v>26</v>
      </c>
      <c r="G2" s="12">
        <v>136</v>
      </c>
    </row>
    <row r="3" spans="1:7" ht="18.5" thickBot="1" x14ac:dyDescent="0.4">
      <c r="A3" s="244"/>
      <c r="B3" s="247"/>
      <c r="C3" s="62" t="s">
        <v>141</v>
      </c>
      <c r="D3" s="10">
        <v>124</v>
      </c>
      <c r="E3" s="12">
        <v>69</v>
      </c>
      <c r="F3" s="10">
        <v>14</v>
      </c>
      <c r="G3" s="12">
        <v>207</v>
      </c>
    </row>
    <row r="4" spans="1:7" ht="27.5" thickBot="1" x14ac:dyDescent="0.4">
      <c r="A4" s="244"/>
      <c r="B4" s="247"/>
      <c r="C4" s="62" t="s">
        <v>142</v>
      </c>
      <c r="D4" s="10">
        <v>608</v>
      </c>
      <c r="E4" s="12">
        <v>262</v>
      </c>
      <c r="F4" s="10">
        <v>141</v>
      </c>
      <c r="G4" s="63">
        <v>1011</v>
      </c>
    </row>
    <row r="5" spans="1:7" ht="18.5" thickBot="1" x14ac:dyDescent="0.4">
      <c r="A5" s="244"/>
      <c r="B5" s="247"/>
      <c r="C5" s="62" t="s">
        <v>143</v>
      </c>
      <c r="D5" s="10">
        <v>36</v>
      </c>
      <c r="E5" s="12">
        <v>45</v>
      </c>
      <c r="F5" s="10">
        <v>12</v>
      </c>
      <c r="G5" s="12">
        <v>93</v>
      </c>
    </row>
    <row r="6" spans="1:7" ht="18.5" thickBot="1" x14ac:dyDescent="0.4">
      <c r="A6" s="244"/>
      <c r="B6" s="247"/>
      <c r="C6" s="62" t="s">
        <v>44</v>
      </c>
      <c r="D6" s="10">
        <v>219</v>
      </c>
      <c r="E6" s="12">
        <v>40</v>
      </c>
      <c r="F6" s="10">
        <v>31</v>
      </c>
      <c r="G6" s="12">
        <v>290</v>
      </c>
    </row>
    <row r="7" spans="1:7" ht="18.5" thickBot="1" x14ac:dyDescent="0.4">
      <c r="A7" s="244"/>
      <c r="B7" s="247"/>
      <c r="C7" s="62" t="s">
        <v>144</v>
      </c>
      <c r="D7" s="10">
        <v>16</v>
      </c>
      <c r="E7" s="12">
        <v>4</v>
      </c>
      <c r="F7" s="10">
        <v>7</v>
      </c>
      <c r="G7" s="12">
        <v>27</v>
      </c>
    </row>
    <row r="8" spans="1:7" ht="27.5" thickBot="1" x14ac:dyDescent="0.4">
      <c r="A8" s="244"/>
      <c r="B8" s="247"/>
      <c r="C8" s="62" t="s">
        <v>145</v>
      </c>
      <c r="D8" s="10">
        <v>126</v>
      </c>
      <c r="E8" s="12">
        <v>60</v>
      </c>
      <c r="F8" s="10">
        <v>34</v>
      </c>
      <c r="G8" s="12">
        <v>220</v>
      </c>
    </row>
    <row r="9" spans="1:7" ht="15" thickBot="1" x14ac:dyDescent="0.4">
      <c r="A9" s="244"/>
      <c r="B9" s="247"/>
      <c r="C9" s="62" t="s">
        <v>146</v>
      </c>
      <c r="D9" s="10">
        <v>28</v>
      </c>
      <c r="E9" s="12">
        <v>21</v>
      </c>
      <c r="F9" s="10">
        <v>2</v>
      </c>
      <c r="G9" s="12">
        <v>51</v>
      </c>
    </row>
    <row r="10" spans="1:7" ht="36.5" thickBot="1" x14ac:dyDescent="0.4">
      <c r="A10" s="244"/>
      <c r="B10" s="247"/>
      <c r="C10" s="62" t="s">
        <v>147</v>
      </c>
      <c r="D10" s="10">
        <v>120</v>
      </c>
      <c r="E10" s="12">
        <v>70</v>
      </c>
      <c r="F10" s="10">
        <v>19</v>
      </c>
      <c r="G10" s="12">
        <v>209</v>
      </c>
    </row>
    <row r="11" spans="1:7" ht="27.5" thickBot="1" x14ac:dyDescent="0.4">
      <c r="A11" s="244"/>
      <c r="B11" s="247"/>
      <c r="C11" s="62" t="s">
        <v>45</v>
      </c>
      <c r="D11" s="10">
        <v>1</v>
      </c>
      <c r="E11" s="12">
        <v>0</v>
      </c>
      <c r="F11" s="10">
        <v>0</v>
      </c>
      <c r="G11" s="12">
        <v>1</v>
      </c>
    </row>
    <row r="12" spans="1:7" ht="18.5" thickBot="1" x14ac:dyDescent="0.4">
      <c r="A12" s="244"/>
      <c r="B12" s="247"/>
      <c r="C12" s="62" t="s">
        <v>46</v>
      </c>
      <c r="D12" s="10">
        <v>35</v>
      </c>
      <c r="E12" s="12">
        <v>33</v>
      </c>
      <c r="F12" s="10">
        <v>8</v>
      </c>
      <c r="G12" s="12">
        <v>76</v>
      </c>
    </row>
    <row r="13" spans="1:7" ht="36.5" thickBot="1" x14ac:dyDescent="0.4">
      <c r="A13" s="244"/>
      <c r="B13" s="247"/>
      <c r="C13" s="62" t="s">
        <v>148</v>
      </c>
      <c r="D13" s="10">
        <v>84</v>
      </c>
      <c r="E13" s="12">
        <v>34</v>
      </c>
      <c r="F13" s="10">
        <v>31</v>
      </c>
      <c r="G13" s="12">
        <v>149</v>
      </c>
    </row>
    <row r="14" spans="1:7" ht="27.5" thickBot="1" x14ac:dyDescent="0.4">
      <c r="A14" s="244"/>
      <c r="B14" s="247"/>
      <c r="C14" s="62" t="s">
        <v>149</v>
      </c>
      <c r="D14" s="10">
        <v>53</v>
      </c>
      <c r="E14" s="12">
        <v>28</v>
      </c>
      <c r="F14" s="10">
        <v>14</v>
      </c>
      <c r="G14" s="12">
        <v>95</v>
      </c>
    </row>
    <row r="15" spans="1:7" ht="18.5" thickBot="1" x14ac:dyDescent="0.4">
      <c r="A15" s="244"/>
      <c r="B15" s="247"/>
      <c r="C15" s="62" t="s">
        <v>150</v>
      </c>
      <c r="D15" s="10">
        <v>413</v>
      </c>
      <c r="E15" s="12">
        <v>153</v>
      </c>
      <c r="F15" s="10">
        <v>75</v>
      </c>
      <c r="G15" s="12">
        <v>641</v>
      </c>
    </row>
    <row r="16" spans="1:7" ht="18.5" thickBot="1" x14ac:dyDescent="0.4">
      <c r="A16" s="244"/>
      <c r="B16" s="247"/>
      <c r="C16" s="62" t="s">
        <v>47</v>
      </c>
      <c r="D16" s="10">
        <v>5</v>
      </c>
      <c r="E16" s="12"/>
      <c r="F16" s="10">
        <v>1</v>
      </c>
      <c r="G16" s="12">
        <v>8</v>
      </c>
    </row>
    <row r="17" spans="1:7" ht="18.5" thickBot="1" x14ac:dyDescent="0.4">
      <c r="A17" s="244"/>
      <c r="B17" s="248"/>
      <c r="C17" s="62" t="s">
        <v>151</v>
      </c>
      <c r="D17" s="10">
        <v>47</v>
      </c>
      <c r="E17" s="12">
        <v>20</v>
      </c>
      <c r="F17" s="10">
        <v>13</v>
      </c>
      <c r="G17" s="12">
        <v>80</v>
      </c>
    </row>
    <row r="18" spans="1:7" ht="18" customHeight="1" thickBot="1" x14ac:dyDescent="0.4">
      <c r="A18" s="244"/>
      <c r="B18" s="249" t="s">
        <v>152</v>
      </c>
      <c r="C18" s="249"/>
      <c r="D18" s="26">
        <v>1994</v>
      </c>
      <c r="E18" s="18">
        <v>872</v>
      </c>
      <c r="F18" s="18">
        <v>303</v>
      </c>
      <c r="G18" s="26">
        <v>3294</v>
      </c>
    </row>
    <row r="19" spans="1:7" ht="15" customHeight="1" thickBot="1" x14ac:dyDescent="0.4">
      <c r="A19" s="244"/>
      <c r="B19" s="246" t="s">
        <v>153</v>
      </c>
      <c r="C19" s="62" t="s">
        <v>154</v>
      </c>
      <c r="D19" s="10">
        <v>80</v>
      </c>
      <c r="E19" s="12">
        <v>46</v>
      </c>
      <c r="F19" s="10">
        <v>15</v>
      </c>
      <c r="G19" s="12">
        <v>141</v>
      </c>
    </row>
    <row r="20" spans="1:7" ht="18.5" thickBot="1" x14ac:dyDescent="0.4">
      <c r="A20" s="244"/>
      <c r="B20" s="247"/>
      <c r="C20" s="62" t="s">
        <v>48</v>
      </c>
      <c r="D20" s="10">
        <v>269</v>
      </c>
      <c r="E20" s="12">
        <v>71</v>
      </c>
      <c r="F20" s="10">
        <v>62</v>
      </c>
      <c r="G20" s="12">
        <v>402</v>
      </c>
    </row>
    <row r="21" spans="1:7" ht="15" thickBot="1" x14ac:dyDescent="0.4">
      <c r="A21" s="244"/>
      <c r="B21" s="247"/>
      <c r="C21" s="62" t="s">
        <v>155</v>
      </c>
      <c r="D21" s="10">
        <v>260</v>
      </c>
      <c r="E21" s="12">
        <v>86</v>
      </c>
      <c r="F21" s="10">
        <v>31</v>
      </c>
      <c r="G21" s="12">
        <v>377</v>
      </c>
    </row>
    <row r="22" spans="1:7" ht="45.5" thickBot="1" x14ac:dyDescent="0.4">
      <c r="A22" s="244"/>
      <c r="B22" s="247"/>
      <c r="C22" s="62" t="s">
        <v>156</v>
      </c>
      <c r="D22" s="10">
        <v>113</v>
      </c>
      <c r="E22" s="12">
        <v>85</v>
      </c>
      <c r="F22" s="10">
        <v>18</v>
      </c>
      <c r="G22" s="12">
        <v>216</v>
      </c>
    </row>
    <row r="23" spans="1:7" ht="27.5" thickBot="1" x14ac:dyDescent="0.4">
      <c r="A23" s="244"/>
      <c r="B23" s="247"/>
      <c r="C23" s="62" t="s">
        <v>157</v>
      </c>
      <c r="D23" s="10">
        <v>109</v>
      </c>
      <c r="E23" s="12">
        <v>61</v>
      </c>
      <c r="F23" s="10">
        <v>10</v>
      </c>
      <c r="G23" s="12">
        <v>180</v>
      </c>
    </row>
    <row r="24" spans="1:7" ht="15" thickBot="1" x14ac:dyDescent="0.4">
      <c r="A24" s="244"/>
      <c r="B24" s="247"/>
      <c r="C24" s="62" t="s">
        <v>158</v>
      </c>
      <c r="D24" s="10">
        <v>144</v>
      </c>
      <c r="E24" s="12">
        <v>34</v>
      </c>
      <c r="F24" s="10">
        <v>41</v>
      </c>
      <c r="G24" s="12">
        <v>219</v>
      </c>
    </row>
    <row r="25" spans="1:7" ht="18.5" thickBot="1" x14ac:dyDescent="0.4">
      <c r="A25" s="244"/>
      <c r="B25" s="247"/>
      <c r="C25" s="62" t="s">
        <v>49</v>
      </c>
      <c r="D25" s="10">
        <v>49</v>
      </c>
      <c r="E25" s="12">
        <v>5</v>
      </c>
      <c r="F25" s="10">
        <v>7</v>
      </c>
      <c r="G25" s="12">
        <v>61</v>
      </c>
    </row>
    <row r="26" spans="1:7" ht="27.5" thickBot="1" x14ac:dyDescent="0.4">
      <c r="A26" s="244"/>
      <c r="B26" s="247"/>
      <c r="C26" s="62" t="s">
        <v>50</v>
      </c>
      <c r="D26" s="10">
        <v>16</v>
      </c>
      <c r="E26" s="12">
        <v>6</v>
      </c>
      <c r="F26" s="10">
        <v>5</v>
      </c>
      <c r="G26" s="12">
        <v>27</v>
      </c>
    </row>
    <row r="27" spans="1:7" ht="18.5" thickBot="1" x14ac:dyDescent="0.4">
      <c r="A27" s="244"/>
      <c r="B27" s="247"/>
      <c r="C27" s="62" t="s">
        <v>51</v>
      </c>
      <c r="D27" s="10">
        <v>189</v>
      </c>
      <c r="E27" s="12">
        <v>22</v>
      </c>
      <c r="F27" s="10">
        <v>54</v>
      </c>
      <c r="G27" s="12">
        <v>265</v>
      </c>
    </row>
    <row r="28" spans="1:7" ht="18.5" thickBot="1" x14ac:dyDescent="0.4">
      <c r="A28" s="244"/>
      <c r="B28" s="247"/>
      <c r="C28" s="62" t="s">
        <v>52</v>
      </c>
      <c r="D28" s="10">
        <v>439</v>
      </c>
      <c r="E28" s="12">
        <v>82</v>
      </c>
      <c r="F28" s="10">
        <v>118</v>
      </c>
      <c r="G28" s="12">
        <v>639</v>
      </c>
    </row>
    <row r="29" spans="1:7" ht="36.5" thickBot="1" x14ac:dyDescent="0.4">
      <c r="A29" s="244"/>
      <c r="B29" s="247"/>
      <c r="C29" s="62" t="s">
        <v>159</v>
      </c>
      <c r="D29" s="10">
        <v>64</v>
      </c>
      <c r="E29" s="12">
        <v>9</v>
      </c>
      <c r="F29" s="10">
        <v>12</v>
      </c>
      <c r="G29" s="12">
        <v>85</v>
      </c>
    </row>
    <row r="30" spans="1:7" ht="15" thickBot="1" x14ac:dyDescent="0.4">
      <c r="A30" s="244"/>
      <c r="B30" s="247"/>
      <c r="C30" s="62" t="s">
        <v>160</v>
      </c>
      <c r="D30" s="10">
        <v>86</v>
      </c>
      <c r="E30" s="12">
        <v>60</v>
      </c>
      <c r="F30" s="10">
        <v>24</v>
      </c>
      <c r="G30" s="12">
        <v>170</v>
      </c>
    </row>
    <row r="31" spans="1:7" ht="15" thickBot="1" x14ac:dyDescent="0.4">
      <c r="A31" s="244"/>
      <c r="B31" s="247"/>
      <c r="C31" s="62" t="s">
        <v>161</v>
      </c>
      <c r="D31" s="10">
        <v>150</v>
      </c>
      <c r="E31" s="12">
        <v>67</v>
      </c>
      <c r="F31" s="10">
        <v>38</v>
      </c>
      <c r="G31" s="12">
        <v>255</v>
      </c>
    </row>
    <row r="32" spans="1:7" ht="18.5" thickBot="1" x14ac:dyDescent="0.4">
      <c r="A32" s="244"/>
      <c r="B32" s="247"/>
      <c r="C32" s="62" t="s">
        <v>162</v>
      </c>
      <c r="D32" s="10">
        <v>41</v>
      </c>
      <c r="E32" s="12">
        <v>16</v>
      </c>
      <c r="F32" s="10">
        <v>11</v>
      </c>
      <c r="G32" s="12">
        <v>68</v>
      </c>
    </row>
    <row r="33" spans="1:7" ht="15" thickBot="1" x14ac:dyDescent="0.4">
      <c r="A33" s="244"/>
      <c r="B33" s="247"/>
      <c r="C33" s="62" t="s">
        <v>163</v>
      </c>
      <c r="D33" s="10">
        <v>163</v>
      </c>
      <c r="E33" s="12">
        <v>90</v>
      </c>
      <c r="F33" s="10">
        <v>22</v>
      </c>
      <c r="G33" s="12">
        <v>275</v>
      </c>
    </row>
    <row r="34" spans="1:7" ht="18.5" thickBot="1" x14ac:dyDescent="0.4">
      <c r="A34" s="244"/>
      <c r="B34" s="247"/>
      <c r="C34" s="62" t="s">
        <v>164</v>
      </c>
      <c r="D34" s="10">
        <v>127</v>
      </c>
      <c r="E34" s="12">
        <v>53</v>
      </c>
      <c r="F34" s="10">
        <v>20</v>
      </c>
      <c r="G34" s="12">
        <v>200</v>
      </c>
    </row>
    <row r="35" spans="1:7" ht="27.5" thickBot="1" x14ac:dyDescent="0.4">
      <c r="A35" s="244"/>
      <c r="B35" s="247"/>
      <c r="C35" s="62" t="s">
        <v>165</v>
      </c>
      <c r="D35" s="10">
        <v>361</v>
      </c>
      <c r="E35" s="12">
        <v>202</v>
      </c>
      <c r="F35" s="10">
        <v>109</v>
      </c>
      <c r="G35" s="12">
        <v>672</v>
      </c>
    </row>
    <row r="36" spans="1:7" ht="18.5" thickBot="1" x14ac:dyDescent="0.4">
      <c r="A36" s="244"/>
      <c r="B36" s="247"/>
      <c r="C36" s="62" t="s">
        <v>166</v>
      </c>
      <c r="D36" s="10">
        <v>203</v>
      </c>
      <c r="E36" s="12">
        <v>138</v>
      </c>
      <c r="F36" s="10">
        <v>69</v>
      </c>
      <c r="G36" s="12">
        <v>410</v>
      </c>
    </row>
    <row r="37" spans="1:7" ht="15" thickBot="1" x14ac:dyDescent="0.4">
      <c r="A37" s="244"/>
      <c r="B37" s="247"/>
      <c r="C37" s="62" t="s">
        <v>167</v>
      </c>
      <c r="D37" s="10">
        <v>342</v>
      </c>
      <c r="E37" s="12">
        <v>260</v>
      </c>
      <c r="F37" s="10">
        <v>74</v>
      </c>
      <c r="G37" s="12">
        <v>676</v>
      </c>
    </row>
    <row r="38" spans="1:7" ht="18.5" thickBot="1" x14ac:dyDescent="0.4">
      <c r="A38" s="244"/>
      <c r="B38" s="248"/>
      <c r="C38" s="62" t="s">
        <v>168</v>
      </c>
      <c r="D38" s="10">
        <v>89</v>
      </c>
      <c r="E38" s="12">
        <v>33</v>
      </c>
      <c r="F38" s="10">
        <v>22</v>
      </c>
      <c r="G38" s="12">
        <v>144</v>
      </c>
    </row>
    <row r="39" spans="1:7" ht="15" thickBot="1" x14ac:dyDescent="0.4">
      <c r="A39" s="244"/>
      <c r="B39" s="249" t="s">
        <v>169</v>
      </c>
      <c r="C39" s="249"/>
      <c r="D39" s="26">
        <v>3294</v>
      </c>
      <c r="E39" s="26">
        <v>1426</v>
      </c>
      <c r="F39" s="18">
        <v>762</v>
      </c>
      <c r="G39" s="26">
        <v>5482</v>
      </c>
    </row>
    <row r="40" spans="1:7" ht="15" customHeight="1" thickBot="1" x14ac:dyDescent="0.4">
      <c r="A40" s="244"/>
      <c r="B40" s="246" t="s">
        <v>170</v>
      </c>
      <c r="C40" s="62" t="s">
        <v>171</v>
      </c>
      <c r="D40" s="10">
        <v>54</v>
      </c>
      <c r="E40" s="12">
        <v>23</v>
      </c>
      <c r="F40" s="10">
        <v>9</v>
      </c>
      <c r="G40" s="12">
        <v>86</v>
      </c>
    </row>
    <row r="41" spans="1:7" ht="27.5" thickBot="1" x14ac:dyDescent="0.4">
      <c r="A41" s="244"/>
      <c r="B41" s="247"/>
      <c r="C41" s="62" t="s">
        <v>172</v>
      </c>
      <c r="D41" s="10">
        <v>25</v>
      </c>
      <c r="E41" s="12">
        <v>24</v>
      </c>
      <c r="F41" s="10">
        <v>6</v>
      </c>
      <c r="G41" s="12">
        <v>55</v>
      </c>
    </row>
    <row r="42" spans="1:7" ht="36.5" thickBot="1" x14ac:dyDescent="0.4">
      <c r="A42" s="244"/>
      <c r="B42" s="247"/>
      <c r="C42" s="62" t="s">
        <v>173</v>
      </c>
      <c r="D42" s="10">
        <v>287</v>
      </c>
      <c r="E42" s="12">
        <v>114</v>
      </c>
      <c r="F42" s="10">
        <v>23</v>
      </c>
      <c r="G42" s="12">
        <v>424</v>
      </c>
    </row>
    <row r="43" spans="1:7" ht="27.5" thickBot="1" x14ac:dyDescent="0.4">
      <c r="A43" s="244"/>
      <c r="B43" s="247"/>
      <c r="C43" s="62" t="s">
        <v>174</v>
      </c>
      <c r="D43" s="10">
        <v>45</v>
      </c>
      <c r="E43" s="12">
        <v>21</v>
      </c>
      <c r="F43" s="10">
        <v>7</v>
      </c>
      <c r="G43" s="12">
        <v>73</v>
      </c>
    </row>
    <row r="44" spans="1:7" ht="36.5" thickBot="1" x14ac:dyDescent="0.4">
      <c r="A44" s="244"/>
      <c r="B44" s="247"/>
      <c r="C44" s="62" t="s">
        <v>175</v>
      </c>
      <c r="D44" s="10">
        <v>374</v>
      </c>
      <c r="E44" s="12">
        <v>132</v>
      </c>
      <c r="F44" s="10">
        <v>36</v>
      </c>
      <c r="G44" s="12">
        <v>542</v>
      </c>
    </row>
    <row r="45" spans="1:7" ht="18.5" thickBot="1" x14ac:dyDescent="0.4">
      <c r="A45" s="244"/>
      <c r="B45" s="247"/>
      <c r="C45" s="62" t="s">
        <v>176</v>
      </c>
      <c r="D45" s="10">
        <v>34</v>
      </c>
      <c r="E45" s="12">
        <v>24</v>
      </c>
      <c r="F45" s="10">
        <v>3</v>
      </c>
      <c r="G45" s="12">
        <v>61</v>
      </c>
    </row>
    <row r="46" spans="1:7" ht="36.5" thickBot="1" x14ac:dyDescent="0.4">
      <c r="A46" s="244"/>
      <c r="B46" s="247"/>
      <c r="C46" s="62" t="s">
        <v>177</v>
      </c>
      <c r="D46" s="10">
        <v>50</v>
      </c>
      <c r="E46" s="12">
        <v>21</v>
      </c>
      <c r="F46" s="10">
        <v>11</v>
      </c>
      <c r="G46" s="12">
        <v>82</v>
      </c>
    </row>
    <row r="47" spans="1:7" ht="18.5" thickBot="1" x14ac:dyDescent="0.4">
      <c r="A47" s="244"/>
      <c r="B47" s="247"/>
      <c r="C47" s="62" t="s">
        <v>178</v>
      </c>
      <c r="D47" s="10">
        <v>27</v>
      </c>
      <c r="E47" s="12">
        <v>18</v>
      </c>
      <c r="F47" s="10">
        <v>2</v>
      </c>
      <c r="G47" s="12">
        <v>47</v>
      </c>
    </row>
    <row r="48" spans="1:7" ht="18.5" thickBot="1" x14ac:dyDescent="0.4">
      <c r="A48" s="244"/>
      <c r="B48" s="247"/>
      <c r="C48" s="62" t="s">
        <v>179</v>
      </c>
      <c r="D48" s="10">
        <v>43</v>
      </c>
      <c r="E48" s="12">
        <v>35</v>
      </c>
      <c r="F48" s="10">
        <v>5</v>
      </c>
      <c r="G48" s="12">
        <v>83</v>
      </c>
    </row>
    <row r="49" spans="1:7" ht="18.5" thickBot="1" x14ac:dyDescent="0.4">
      <c r="A49" s="244"/>
      <c r="B49" s="247"/>
      <c r="C49" s="62" t="s">
        <v>180</v>
      </c>
      <c r="D49" s="10">
        <v>400</v>
      </c>
      <c r="E49" s="12">
        <v>118</v>
      </c>
      <c r="F49" s="10">
        <v>42</v>
      </c>
      <c r="G49" s="12">
        <v>560</v>
      </c>
    </row>
    <row r="50" spans="1:7" ht="18.5" thickBot="1" x14ac:dyDescent="0.4">
      <c r="A50" s="244"/>
      <c r="B50" s="247"/>
      <c r="C50" s="62" t="s">
        <v>181</v>
      </c>
      <c r="D50" s="10">
        <v>273</v>
      </c>
      <c r="E50" s="12">
        <v>87</v>
      </c>
      <c r="F50" s="10">
        <v>31</v>
      </c>
      <c r="G50" s="12">
        <v>391</v>
      </c>
    </row>
    <row r="51" spans="1:7" ht="18.5" thickBot="1" x14ac:dyDescent="0.4">
      <c r="A51" s="244"/>
      <c r="B51" s="247"/>
      <c r="C51" s="62" t="s">
        <v>182</v>
      </c>
      <c r="D51" s="10">
        <v>170</v>
      </c>
      <c r="E51" s="12">
        <v>54</v>
      </c>
      <c r="F51" s="10">
        <v>25</v>
      </c>
      <c r="G51" s="12">
        <v>249</v>
      </c>
    </row>
    <row r="52" spans="1:7" ht="15" thickBot="1" x14ac:dyDescent="0.4">
      <c r="A52" s="244"/>
      <c r="B52" s="248"/>
      <c r="C52" s="62" t="s">
        <v>183</v>
      </c>
      <c r="D52" s="10">
        <v>152</v>
      </c>
      <c r="E52" s="12">
        <v>64</v>
      </c>
      <c r="F52" s="10">
        <v>20</v>
      </c>
      <c r="G52" s="12">
        <v>236</v>
      </c>
    </row>
    <row r="53" spans="1:7" ht="15" thickBot="1" x14ac:dyDescent="0.4">
      <c r="A53" s="245"/>
      <c r="B53" s="249" t="s">
        <v>184</v>
      </c>
      <c r="C53" s="249"/>
      <c r="D53" s="26">
        <v>1934</v>
      </c>
      <c r="E53" s="18">
        <v>735</v>
      </c>
      <c r="F53" s="18">
        <v>220</v>
      </c>
      <c r="G53" s="26">
        <v>2889</v>
      </c>
    </row>
    <row r="54" spans="1:7" ht="15" customHeight="1" thickBot="1" x14ac:dyDescent="0.4">
      <c r="A54" s="250" t="s">
        <v>185</v>
      </c>
      <c r="B54" s="250"/>
      <c r="C54" s="250"/>
      <c r="D54" s="10">
        <v>475</v>
      </c>
      <c r="E54" s="12">
        <v>52</v>
      </c>
      <c r="F54" s="10">
        <v>157</v>
      </c>
      <c r="G54" s="12">
        <v>684</v>
      </c>
    </row>
    <row r="55" spans="1:7" ht="18" customHeight="1" thickBot="1" x14ac:dyDescent="0.4">
      <c r="A55" s="250" t="s">
        <v>186</v>
      </c>
      <c r="B55" s="250"/>
      <c r="C55" s="250"/>
      <c r="D55" s="10">
        <v>42</v>
      </c>
      <c r="E55" s="12">
        <v>16</v>
      </c>
      <c r="F55" s="10">
        <v>8</v>
      </c>
      <c r="G55" s="12">
        <v>66</v>
      </c>
    </row>
    <row r="56" spans="1:7" ht="15" customHeight="1" thickBot="1" x14ac:dyDescent="0.4">
      <c r="A56" s="250" t="s">
        <v>187</v>
      </c>
      <c r="B56" s="250"/>
      <c r="C56" s="250"/>
      <c r="D56" s="10">
        <v>11</v>
      </c>
      <c r="E56" s="12">
        <v>20</v>
      </c>
      <c r="F56" s="10"/>
      <c r="G56" s="12">
        <v>31</v>
      </c>
    </row>
    <row r="57" spans="1:7" ht="15" customHeight="1" thickBot="1" x14ac:dyDescent="0.4">
      <c r="A57" s="250" t="s">
        <v>53</v>
      </c>
      <c r="B57" s="250"/>
      <c r="C57" s="250"/>
      <c r="D57" s="10">
        <v>12</v>
      </c>
      <c r="E57" s="12">
        <v>2</v>
      </c>
      <c r="F57" s="10">
        <v>3</v>
      </c>
      <c r="G57" s="12">
        <v>17</v>
      </c>
    </row>
    <row r="58" spans="1:7" ht="15" customHeight="1" thickBot="1" x14ac:dyDescent="0.4">
      <c r="A58" s="251" t="s">
        <v>7</v>
      </c>
      <c r="B58" s="251"/>
      <c r="C58" s="251"/>
      <c r="D58" s="64">
        <v>7762</v>
      </c>
      <c r="E58" s="64">
        <v>3123</v>
      </c>
      <c r="F58" s="64">
        <v>1578</v>
      </c>
      <c r="G58" s="64">
        <v>12463</v>
      </c>
    </row>
    <row r="59" spans="1:7" x14ac:dyDescent="0.35">
      <c r="A59" s="242" t="s">
        <v>107</v>
      </c>
      <c r="B59" s="242"/>
      <c r="C59" s="242"/>
      <c r="D59" s="242"/>
      <c r="E59" s="242"/>
      <c r="F59" s="242"/>
      <c r="G59" s="242"/>
    </row>
  </sheetData>
  <mergeCells count="13">
    <mergeCell ref="A59:G59"/>
    <mergeCell ref="A2:A53"/>
    <mergeCell ref="B2:B17"/>
    <mergeCell ref="B18:C18"/>
    <mergeCell ref="B19:B38"/>
    <mergeCell ref="B39:C39"/>
    <mergeCell ref="B40:B52"/>
    <mergeCell ref="B53:C53"/>
    <mergeCell ref="A54:C54"/>
    <mergeCell ref="A55:C55"/>
    <mergeCell ref="A57:C57"/>
    <mergeCell ref="A58:C58"/>
    <mergeCell ref="A56:C5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90" zoomScaleNormal="90" workbookViewId="0">
      <selection activeCell="H12" sqref="H12"/>
    </sheetView>
  </sheetViews>
  <sheetFormatPr baseColWidth="10" defaultRowHeight="14.5" x14ac:dyDescent="0.35"/>
  <cols>
    <col min="1" max="1" width="17" style="3" customWidth="1"/>
  </cols>
  <sheetData>
    <row r="1" spans="1:6" ht="15.5" thickBot="1" x14ac:dyDescent="0.4">
      <c r="A1" s="129"/>
    </row>
    <row r="2" spans="1:6" ht="38" thickBot="1" x14ac:dyDescent="0.4">
      <c r="A2" s="66" t="s">
        <v>118</v>
      </c>
      <c r="B2" s="66" t="s">
        <v>112</v>
      </c>
      <c r="C2" s="42" t="s">
        <v>4</v>
      </c>
      <c r="D2" s="42" t="s">
        <v>113</v>
      </c>
      <c r="E2" s="42" t="s">
        <v>827</v>
      </c>
      <c r="F2" s="42" t="s">
        <v>7</v>
      </c>
    </row>
    <row r="3" spans="1:6" ht="35" thickBot="1" x14ac:dyDescent="0.4">
      <c r="A3" s="17" t="s">
        <v>119</v>
      </c>
      <c r="B3" s="29" t="s">
        <v>120</v>
      </c>
      <c r="C3" s="130">
        <v>1994</v>
      </c>
      <c r="D3" s="16">
        <v>872</v>
      </c>
      <c r="E3" s="24">
        <v>428</v>
      </c>
      <c r="F3" s="131">
        <v>3294</v>
      </c>
    </row>
    <row r="4" spans="1:6" ht="23.5" thickBot="1" x14ac:dyDescent="0.4">
      <c r="A4" s="65" t="s">
        <v>78</v>
      </c>
      <c r="B4" s="29" t="s">
        <v>114</v>
      </c>
      <c r="C4" s="130">
        <v>3294</v>
      </c>
      <c r="D4" s="132">
        <v>1426</v>
      </c>
      <c r="E4" s="24">
        <v>762</v>
      </c>
      <c r="F4" s="131">
        <v>5482</v>
      </c>
    </row>
    <row r="5" spans="1:6" ht="23.5" thickBot="1" x14ac:dyDescent="0.4">
      <c r="A5" s="27"/>
      <c r="B5" s="29" t="s">
        <v>121</v>
      </c>
      <c r="C5" s="130">
        <v>1934</v>
      </c>
      <c r="D5" s="16">
        <v>735</v>
      </c>
      <c r="E5" s="24">
        <v>220</v>
      </c>
      <c r="F5" s="131">
        <v>2889</v>
      </c>
    </row>
    <row r="6" spans="1:6" ht="35" thickBot="1" x14ac:dyDescent="0.4">
      <c r="A6" s="28"/>
      <c r="B6" s="29" t="s">
        <v>53</v>
      </c>
      <c r="C6" s="24">
        <v>540</v>
      </c>
      <c r="D6" s="16">
        <v>90</v>
      </c>
      <c r="E6" s="24">
        <v>168</v>
      </c>
      <c r="F6" s="133">
        <v>798</v>
      </c>
    </row>
    <row r="7" spans="1:6" ht="28.5" customHeight="1" thickBot="1" x14ac:dyDescent="0.4">
      <c r="A7" s="33" t="s">
        <v>122</v>
      </c>
      <c r="B7" s="33"/>
      <c r="C7" s="134">
        <v>7762</v>
      </c>
      <c r="D7" s="134">
        <v>3123</v>
      </c>
      <c r="E7" s="134">
        <v>1578</v>
      </c>
      <c r="F7" s="135">
        <v>12463</v>
      </c>
    </row>
    <row r="8" spans="1:6" ht="15" thickBot="1" x14ac:dyDescent="0.4">
      <c r="A8" s="30" t="s">
        <v>123</v>
      </c>
      <c r="B8" s="30"/>
      <c r="C8" s="130">
        <v>4123</v>
      </c>
      <c r="D8" s="132">
        <v>1288</v>
      </c>
      <c r="E8" s="24">
        <v>48</v>
      </c>
      <c r="F8" s="131">
        <v>5459</v>
      </c>
    </row>
    <row r="9" spans="1:6" ht="15" thickBot="1" x14ac:dyDescent="0.4">
      <c r="A9" s="30" t="s">
        <v>124</v>
      </c>
      <c r="B9" s="30"/>
      <c r="C9" s="24">
        <v>318</v>
      </c>
      <c r="D9" s="16">
        <v>85</v>
      </c>
      <c r="E9" s="24">
        <v>2</v>
      </c>
      <c r="F9" s="133">
        <v>405</v>
      </c>
    </row>
    <row r="10" spans="1:6" ht="15" thickBot="1" x14ac:dyDescent="0.4">
      <c r="A10" s="253" t="s">
        <v>7</v>
      </c>
      <c r="B10" s="253"/>
      <c r="C10" s="64">
        <v>12203</v>
      </c>
      <c r="D10" s="64">
        <v>4496</v>
      </c>
      <c r="E10" s="64">
        <v>1628</v>
      </c>
      <c r="F10" s="11" t="s">
        <v>363</v>
      </c>
    </row>
    <row r="11" spans="1:6" ht="14.5" customHeight="1" x14ac:dyDescent="0.35">
      <c r="A11" s="252" t="s">
        <v>107</v>
      </c>
      <c r="B11" s="252"/>
      <c r="C11" s="252"/>
      <c r="D11" s="252"/>
      <c r="E11" s="252"/>
      <c r="F11" s="252"/>
    </row>
  </sheetData>
  <mergeCells count="2">
    <mergeCell ref="A11:F11"/>
    <mergeCell ref="A10:B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31" zoomScale="90" zoomScaleNormal="90" workbookViewId="0">
      <selection activeCell="D64" sqref="D64"/>
    </sheetView>
  </sheetViews>
  <sheetFormatPr baseColWidth="10" defaultRowHeight="14.5" x14ac:dyDescent="0.35"/>
  <cols>
    <col min="1" max="1" width="11.453125" style="3"/>
  </cols>
  <sheetData>
    <row r="1" spans="1:9" ht="15" thickBot="1" x14ac:dyDescent="0.4">
      <c r="A1" s="259" t="s">
        <v>125</v>
      </c>
      <c r="B1" s="259"/>
      <c r="C1" s="208" t="s">
        <v>54</v>
      </c>
      <c r="D1" s="208"/>
      <c r="E1" s="54" t="s">
        <v>55</v>
      </c>
      <c r="F1" s="54" t="s">
        <v>56</v>
      </c>
      <c r="G1" s="54" t="s">
        <v>57</v>
      </c>
      <c r="H1" s="54" t="s">
        <v>58</v>
      </c>
      <c r="I1" s="54" t="s">
        <v>7</v>
      </c>
    </row>
    <row r="2" spans="1:9" ht="15" thickBot="1" x14ac:dyDescent="0.4">
      <c r="A2" s="260" t="s">
        <v>11</v>
      </c>
      <c r="B2" s="257" t="s">
        <v>154</v>
      </c>
      <c r="C2" s="257"/>
      <c r="D2" s="10">
        <v>24</v>
      </c>
      <c r="E2" s="10">
        <v>24</v>
      </c>
      <c r="F2" s="10">
        <v>26</v>
      </c>
      <c r="G2" s="10">
        <v>23</v>
      </c>
      <c r="H2" s="10"/>
      <c r="I2" s="13">
        <v>97</v>
      </c>
    </row>
    <row r="3" spans="1:9" ht="15" thickBot="1" x14ac:dyDescent="0.4">
      <c r="A3" s="261"/>
      <c r="B3" s="257" t="s">
        <v>140</v>
      </c>
      <c r="C3" s="257"/>
      <c r="D3" s="10">
        <v>12</v>
      </c>
      <c r="E3" s="10">
        <v>14</v>
      </c>
      <c r="F3" s="10">
        <v>14</v>
      </c>
      <c r="G3" s="10">
        <v>14</v>
      </c>
      <c r="H3" s="10"/>
      <c r="I3" s="13">
        <v>54</v>
      </c>
    </row>
    <row r="4" spans="1:9" ht="15" thickBot="1" x14ac:dyDescent="0.4">
      <c r="A4" s="261"/>
      <c r="B4" s="257" t="s">
        <v>141</v>
      </c>
      <c r="C4" s="257"/>
      <c r="D4" s="10">
        <v>25</v>
      </c>
      <c r="E4" s="10">
        <v>19</v>
      </c>
      <c r="F4" s="10">
        <v>24</v>
      </c>
      <c r="G4" s="10">
        <v>17</v>
      </c>
      <c r="H4" s="10"/>
      <c r="I4" s="13">
        <v>85</v>
      </c>
    </row>
    <row r="5" spans="1:9" ht="15" thickBot="1" x14ac:dyDescent="0.4">
      <c r="A5" s="261"/>
      <c r="B5" s="257" t="s">
        <v>142</v>
      </c>
      <c r="C5" s="257"/>
      <c r="D5" s="10">
        <v>68</v>
      </c>
      <c r="E5" s="10">
        <v>68</v>
      </c>
      <c r="F5" s="10">
        <v>66</v>
      </c>
      <c r="G5" s="10">
        <v>61</v>
      </c>
      <c r="H5" s="10"/>
      <c r="I5" s="13">
        <v>263</v>
      </c>
    </row>
    <row r="6" spans="1:9" ht="15" thickBot="1" x14ac:dyDescent="0.4">
      <c r="A6" s="261"/>
      <c r="B6" s="257" t="s">
        <v>171</v>
      </c>
      <c r="C6" s="257"/>
      <c r="D6" s="10">
        <v>7</v>
      </c>
      <c r="E6" s="10">
        <v>5</v>
      </c>
      <c r="F6" s="10">
        <v>8</v>
      </c>
      <c r="G6" s="10">
        <v>7</v>
      </c>
      <c r="H6" s="10">
        <v>5</v>
      </c>
      <c r="I6" s="13">
        <v>32</v>
      </c>
    </row>
    <row r="7" spans="1:9" ht="15" thickBot="1" x14ac:dyDescent="0.4">
      <c r="A7" s="261"/>
      <c r="B7" s="257" t="s">
        <v>48</v>
      </c>
      <c r="C7" s="257"/>
      <c r="D7" s="10">
        <v>36</v>
      </c>
      <c r="E7" s="10">
        <v>34</v>
      </c>
      <c r="F7" s="10">
        <v>38</v>
      </c>
      <c r="G7" s="10">
        <v>28</v>
      </c>
      <c r="H7" s="10"/>
      <c r="I7" s="13">
        <v>136</v>
      </c>
    </row>
    <row r="8" spans="1:9" ht="15" thickBot="1" x14ac:dyDescent="0.4">
      <c r="A8" s="261"/>
      <c r="B8" s="257" t="s">
        <v>143</v>
      </c>
      <c r="C8" s="257"/>
      <c r="D8" s="10">
        <v>17</v>
      </c>
      <c r="E8" s="10">
        <v>16</v>
      </c>
      <c r="F8" s="10">
        <v>19</v>
      </c>
      <c r="G8" s="10">
        <v>17</v>
      </c>
      <c r="H8" s="10"/>
      <c r="I8" s="13">
        <v>69</v>
      </c>
    </row>
    <row r="9" spans="1:9" ht="15" thickBot="1" x14ac:dyDescent="0.4">
      <c r="A9" s="261"/>
      <c r="B9" s="257" t="s">
        <v>155</v>
      </c>
      <c r="C9" s="257"/>
      <c r="D9" s="10">
        <v>31</v>
      </c>
      <c r="E9" s="10">
        <v>29</v>
      </c>
      <c r="F9" s="10">
        <v>30</v>
      </c>
      <c r="G9" s="10">
        <v>29</v>
      </c>
      <c r="H9" s="10">
        <v>22</v>
      </c>
      <c r="I9" s="13">
        <v>141</v>
      </c>
    </row>
    <row r="10" spans="1:9" ht="15" thickBot="1" x14ac:dyDescent="0.4">
      <c r="A10" s="261"/>
      <c r="B10" s="257" t="s">
        <v>172</v>
      </c>
      <c r="C10" s="257"/>
      <c r="D10" s="10">
        <v>5</v>
      </c>
      <c r="E10" s="10">
        <v>4</v>
      </c>
      <c r="F10" s="10">
        <v>7</v>
      </c>
      <c r="G10" s="10">
        <v>6</v>
      </c>
      <c r="H10" s="10">
        <v>4</v>
      </c>
      <c r="I10" s="13">
        <v>26</v>
      </c>
    </row>
    <row r="11" spans="1:9" ht="18" customHeight="1" thickBot="1" x14ac:dyDescent="0.4">
      <c r="A11" s="261"/>
      <c r="B11" s="257" t="s">
        <v>173</v>
      </c>
      <c r="C11" s="257"/>
      <c r="D11" s="10">
        <v>36</v>
      </c>
      <c r="E11" s="10">
        <v>35</v>
      </c>
      <c r="F11" s="10">
        <v>38</v>
      </c>
      <c r="G11" s="10">
        <v>37</v>
      </c>
      <c r="H11" s="10">
        <v>30</v>
      </c>
      <c r="I11" s="13">
        <v>176</v>
      </c>
    </row>
    <row r="12" spans="1:9" ht="15" thickBot="1" x14ac:dyDescent="0.4">
      <c r="A12" s="261"/>
      <c r="B12" s="257" t="s">
        <v>174</v>
      </c>
      <c r="C12" s="257"/>
      <c r="D12" s="10">
        <v>10</v>
      </c>
      <c r="E12" s="10">
        <v>10</v>
      </c>
      <c r="F12" s="10">
        <v>11</v>
      </c>
      <c r="G12" s="10">
        <v>10</v>
      </c>
      <c r="H12" s="10">
        <v>10</v>
      </c>
      <c r="I12" s="13">
        <v>51</v>
      </c>
    </row>
    <row r="13" spans="1:9" ht="18" customHeight="1" thickBot="1" x14ac:dyDescent="0.4">
      <c r="A13" s="261"/>
      <c r="B13" s="257" t="s">
        <v>175</v>
      </c>
      <c r="C13" s="257"/>
      <c r="D13" s="10">
        <v>36</v>
      </c>
      <c r="E13" s="10">
        <v>35</v>
      </c>
      <c r="F13" s="10">
        <v>36</v>
      </c>
      <c r="G13" s="10">
        <v>34</v>
      </c>
      <c r="H13" s="10">
        <v>32</v>
      </c>
      <c r="I13" s="13">
        <v>173</v>
      </c>
    </row>
    <row r="14" spans="1:9" ht="15" thickBot="1" x14ac:dyDescent="0.4">
      <c r="A14" s="261"/>
      <c r="B14" s="257" t="s">
        <v>176</v>
      </c>
      <c r="C14" s="257"/>
      <c r="D14" s="10">
        <v>5</v>
      </c>
      <c r="E14" s="10">
        <v>5</v>
      </c>
      <c r="F14" s="10">
        <v>5</v>
      </c>
      <c r="G14" s="10">
        <v>5</v>
      </c>
      <c r="H14" s="10">
        <v>6</v>
      </c>
      <c r="I14" s="13">
        <v>26</v>
      </c>
    </row>
    <row r="15" spans="1:9" ht="18" customHeight="1" thickBot="1" x14ac:dyDescent="0.4">
      <c r="A15" s="261"/>
      <c r="B15" s="257" t="s">
        <v>177</v>
      </c>
      <c r="C15" s="257"/>
      <c r="D15" s="10">
        <v>13</v>
      </c>
      <c r="E15" s="10">
        <v>14</v>
      </c>
      <c r="F15" s="10">
        <v>10</v>
      </c>
      <c r="G15" s="10">
        <v>10</v>
      </c>
      <c r="H15" s="10">
        <v>7</v>
      </c>
      <c r="I15" s="13">
        <v>54</v>
      </c>
    </row>
    <row r="16" spans="1:9" ht="15" thickBot="1" x14ac:dyDescent="0.4">
      <c r="A16" s="261"/>
      <c r="B16" s="257" t="s">
        <v>178</v>
      </c>
      <c r="C16" s="257"/>
      <c r="D16" s="10">
        <v>5</v>
      </c>
      <c r="E16" s="10">
        <v>4</v>
      </c>
      <c r="F16" s="10">
        <v>6</v>
      </c>
      <c r="G16" s="10">
        <v>4</v>
      </c>
      <c r="H16" s="10">
        <v>5</v>
      </c>
      <c r="I16" s="13">
        <v>24</v>
      </c>
    </row>
    <row r="17" spans="1:9" ht="18" customHeight="1" thickBot="1" x14ac:dyDescent="0.4">
      <c r="A17" s="261"/>
      <c r="B17" s="257" t="s">
        <v>156</v>
      </c>
      <c r="C17" s="257"/>
      <c r="D17" s="10">
        <v>31</v>
      </c>
      <c r="E17" s="10">
        <v>27</v>
      </c>
      <c r="F17" s="10">
        <v>24</v>
      </c>
      <c r="G17" s="10">
        <v>25</v>
      </c>
      <c r="H17" s="10"/>
      <c r="I17" s="13">
        <v>107</v>
      </c>
    </row>
    <row r="18" spans="1:9" ht="15" thickBot="1" x14ac:dyDescent="0.4">
      <c r="A18" s="261"/>
      <c r="B18" s="257" t="s">
        <v>157</v>
      </c>
      <c r="C18" s="257"/>
      <c r="D18" s="10">
        <v>23</v>
      </c>
      <c r="E18" s="10">
        <v>22</v>
      </c>
      <c r="F18" s="10">
        <v>25</v>
      </c>
      <c r="G18" s="10">
        <v>22</v>
      </c>
      <c r="H18" s="10"/>
      <c r="I18" s="13">
        <v>92</v>
      </c>
    </row>
    <row r="19" spans="1:9" ht="15" thickBot="1" x14ac:dyDescent="0.4">
      <c r="A19" s="261"/>
      <c r="B19" s="257" t="s">
        <v>44</v>
      </c>
      <c r="C19" s="257"/>
      <c r="D19" s="10">
        <v>32</v>
      </c>
      <c r="E19" s="10">
        <v>30</v>
      </c>
      <c r="F19" s="10">
        <v>30</v>
      </c>
      <c r="G19" s="10">
        <v>24</v>
      </c>
      <c r="H19" s="10"/>
      <c r="I19" s="13">
        <v>116</v>
      </c>
    </row>
    <row r="20" spans="1:9" ht="15" thickBot="1" x14ac:dyDescent="0.4">
      <c r="A20" s="261"/>
      <c r="B20" s="257" t="s">
        <v>144</v>
      </c>
      <c r="C20" s="257"/>
      <c r="D20" s="10">
        <v>6</v>
      </c>
      <c r="E20" s="10">
        <v>7</v>
      </c>
      <c r="F20" s="10">
        <v>5</v>
      </c>
      <c r="G20" s="10">
        <v>4</v>
      </c>
      <c r="H20" s="10"/>
      <c r="I20" s="13">
        <v>22</v>
      </c>
    </row>
    <row r="21" spans="1:9" ht="15" thickBot="1" x14ac:dyDescent="0.4">
      <c r="A21" s="261"/>
      <c r="B21" s="257" t="s">
        <v>158</v>
      </c>
      <c r="C21" s="257"/>
      <c r="D21" s="10">
        <v>34</v>
      </c>
      <c r="E21" s="10">
        <v>33</v>
      </c>
      <c r="F21" s="10">
        <v>37</v>
      </c>
      <c r="G21" s="10">
        <v>26</v>
      </c>
      <c r="H21" s="10"/>
      <c r="I21" s="13">
        <v>130</v>
      </c>
    </row>
    <row r="22" spans="1:9" ht="15" thickBot="1" x14ac:dyDescent="0.4">
      <c r="A22" s="261"/>
      <c r="B22" s="257" t="s">
        <v>145</v>
      </c>
      <c r="C22" s="257"/>
      <c r="D22" s="10">
        <v>25</v>
      </c>
      <c r="E22" s="10">
        <v>28</v>
      </c>
      <c r="F22" s="10">
        <v>32</v>
      </c>
      <c r="G22" s="10">
        <v>30</v>
      </c>
      <c r="H22" s="10"/>
      <c r="I22" s="13">
        <v>115</v>
      </c>
    </row>
    <row r="23" spans="1:9" ht="15" thickBot="1" x14ac:dyDescent="0.4">
      <c r="A23" s="261"/>
      <c r="B23" s="257" t="s">
        <v>146</v>
      </c>
      <c r="C23" s="257"/>
      <c r="D23" s="10">
        <v>13</v>
      </c>
      <c r="E23" s="10">
        <v>11</v>
      </c>
      <c r="F23" s="10">
        <v>13</v>
      </c>
      <c r="G23" s="10">
        <v>10</v>
      </c>
      <c r="H23" s="10"/>
      <c r="I23" s="13">
        <v>47</v>
      </c>
    </row>
    <row r="24" spans="1:9" ht="15" thickBot="1" x14ac:dyDescent="0.4">
      <c r="A24" s="261"/>
      <c r="B24" s="257" t="s">
        <v>49</v>
      </c>
      <c r="C24" s="257"/>
      <c r="D24" s="10">
        <v>21</v>
      </c>
      <c r="E24" s="10">
        <v>21</v>
      </c>
      <c r="F24" s="10">
        <v>19</v>
      </c>
      <c r="G24" s="10">
        <v>15</v>
      </c>
      <c r="H24" s="10"/>
      <c r="I24" s="13">
        <v>76</v>
      </c>
    </row>
    <row r="25" spans="1:9" ht="15" thickBot="1" x14ac:dyDescent="0.4">
      <c r="A25" s="261"/>
      <c r="B25" s="257" t="s">
        <v>50</v>
      </c>
      <c r="C25" s="257"/>
      <c r="D25" s="10">
        <v>225</v>
      </c>
      <c r="E25" s="10">
        <v>229</v>
      </c>
      <c r="F25" s="10">
        <v>189</v>
      </c>
      <c r="G25" s="10">
        <v>233</v>
      </c>
      <c r="H25" s="10"/>
      <c r="I25" s="13">
        <v>876</v>
      </c>
    </row>
    <row r="26" spans="1:9" ht="15" thickBot="1" x14ac:dyDescent="0.4">
      <c r="A26" s="261"/>
      <c r="B26" s="257" t="s">
        <v>147</v>
      </c>
      <c r="C26" s="257"/>
      <c r="D26" s="10">
        <v>30</v>
      </c>
      <c r="E26" s="10">
        <v>27</v>
      </c>
      <c r="F26" s="10">
        <v>26</v>
      </c>
      <c r="G26" s="10">
        <v>20</v>
      </c>
      <c r="H26" s="10"/>
      <c r="I26" s="13">
        <v>103</v>
      </c>
    </row>
    <row r="27" spans="1:9" ht="15" thickBot="1" x14ac:dyDescent="0.4">
      <c r="A27" s="261"/>
      <c r="B27" s="257" t="s">
        <v>51</v>
      </c>
      <c r="C27" s="257"/>
      <c r="D27" s="10">
        <v>30</v>
      </c>
      <c r="E27" s="10">
        <v>29</v>
      </c>
      <c r="F27" s="10">
        <v>26</v>
      </c>
      <c r="G27" s="10">
        <v>29</v>
      </c>
      <c r="H27" s="10">
        <v>19</v>
      </c>
      <c r="I27" s="13">
        <v>133</v>
      </c>
    </row>
    <row r="28" spans="1:9" ht="15" thickBot="1" x14ac:dyDescent="0.4">
      <c r="A28" s="261"/>
      <c r="B28" s="257" t="s">
        <v>52</v>
      </c>
      <c r="C28" s="257"/>
      <c r="D28" s="10">
        <v>74</v>
      </c>
      <c r="E28" s="10">
        <v>72</v>
      </c>
      <c r="F28" s="10">
        <v>75</v>
      </c>
      <c r="G28" s="10">
        <v>72</v>
      </c>
      <c r="H28" s="10">
        <v>63</v>
      </c>
      <c r="I28" s="13">
        <v>356</v>
      </c>
    </row>
    <row r="29" spans="1:9" ht="15" thickBot="1" x14ac:dyDescent="0.4">
      <c r="A29" s="261"/>
      <c r="B29" s="257" t="s">
        <v>46</v>
      </c>
      <c r="C29" s="257"/>
      <c r="D29" s="10">
        <v>8</v>
      </c>
      <c r="E29" s="10">
        <v>7</v>
      </c>
      <c r="F29" s="10">
        <v>8</v>
      </c>
      <c r="G29" s="10">
        <v>8</v>
      </c>
      <c r="H29" s="10"/>
      <c r="I29" s="13">
        <v>31</v>
      </c>
    </row>
    <row r="30" spans="1:9" ht="18" customHeight="1" thickBot="1" x14ac:dyDescent="0.4">
      <c r="A30" s="261"/>
      <c r="B30" s="257" t="s">
        <v>159</v>
      </c>
      <c r="C30" s="257"/>
      <c r="D30" s="10">
        <v>24</v>
      </c>
      <c r="E30" s="10">
        <v>16</v>
      </c>
      <c r="F30" s="10">
        <v>21</v>
      </c>
      <c r="G30" s="10">
        <v>15</v>
      </c>
      <c r="H30" s="10"/>
      <c r="I30" s="13">
        <v>76</v>
      </c>
    </row>
    <row r="31" spans="1:9" ht="15" thickBot="1" x14ac:dyDescent="0.4">
      <c r="A31" s="261"/>
      <c r="B31" s="257" t="s">
        <v>148</v>
      </c>
      <c r="C31" s="257"/>
      <c r="D31" s="10">
        <v>23</v>
      </c>
      <c r="E31" s="10">
        <v>22</v>
      </c>
      <c r="F31" s="10">
        <v>23</v>
      </c>
      <c r="G31" s="10">
        <v>15</v>
      </c>
      <c r="H31" s="10"/>
      <c r="I31" s="13">
        <v>83</v>
      </c>
    </row>
    <row r="32" spans="1:9" ht="15" thickBot="1" x14ac:dyDescent="0.4">
      <c r="A32" s="261"/>
      <c r="B32" s="257" t="s">
        <v>160</v>
      </c>
      <c r="C32" s="257"/>
      <c r="D32" s="10">
        <v>20</v>
      </c>
      <c r="E32" s="10">
        <v>17</v>
      </c>
      <c r="F32" s="10">
        <v>21</v>
      </c>
      <c r="G32" s="10">
        <v>14</v>
      </c>
      <c r="H32" s="10"/>
      <c r="I32" s="13">
        <v>72</v>
      </c>
    </row>
    <row r="33" spans="1:9" ht="15" thickBot="1" x14ac:dyDescent="0.4">
      <c r="A33" s="261"/>
      <c r="B33" s="257" t="s">
        <v>161</v>
      </c>
      <c r="C33" s="257"/>
      <c r="D33" s="10">
        <v>29</v>
      </c>
      <c r="E33" s="10">
        <v>25</v>
      </c>
      <c r="F33" s="10">
        <v>32</v>
      </c>
      <c r="G33" s="10">
        <v>22</v>
      </c>
      <c r="H33" s="10"/>
      <c r="I33" s="13">
        <v>108</v>
      </c>
    </row>
    <row r="34" spans="1:9" ht="15" thickBot="1" x14ac:dyDescent="0.4">
      <c r="A34" s="261"/>
      <c r="B34" s="257" t="s">
        <v>179</v>
      </c>
      <c r="C34" s="257"/>
      <c r="D34" s="10">
        <v>7</v>
      </c>
      <c r="E34" s="10">
        <v>8</v>
      </c>
      <c r="F34" s="10">
        <v>8</v>
      </c>
      <c r="G34" s="10">
        <v>6</v>
      </c>
      <c r="H34" s="10">
        <v>7</v>
      </c>
      <c r="I34" s="13">
        <v>36</v>
      </c>
    </row>
    <row r="35" spans="1:9" ht="15" thickBot="1" x14ac:dyDescent="0.4">
      <c r="A35" s="261"/>
      <c r="B35" s="257" t="s">
        <v>162</v>
      </c>
      <c r="C35" s="257"/>
      <c r="D35" s="10">
        <v>12</v>
      </c>
      <c r="E35" s="10">
        <v>12</v>
      </c>
      <c r="F35" s="10">
        <v>8</v>
      </c>
      <c r="G35" s="10">
        <v>10</v>
      </c>
      <c r="H35" s="10"/>
      <c r="I35" s="13">
        <v>42</v>
      </c>
    </row>
    <row r="36" spans="1:9" ht="15" thickBot="1" x14ac:dyDescent="0.4">
      <c r="A36" s="261"/>
      <c r="B36" s="257" t="s">
        <v>163</v>
      </c>
      <c r="C36" s="257"/>
      <c r="D36" s="10">
        <v>37</v>
      </c>
      <c r="E36" s="10">
        <v>35</v>
      </c>
      <c r="F36" s="10">
        <v>40</v>
      </c>
      <c r="G36" s="10">
        <v>29</v>
      </c>
      <c r="H36" s="10"/>
      <c r="I36" s="13">
        <v>141</v>
      </c>
    </row>
    <row r="37" spans="1:9" ht="15" thickBot="1" x14ac:dyDescent="0.4">
      <c r="A37" s="261"/>
      <c r="B37" s="257" t="s">
        <v>180</v>
      </c>
      <c r="C37" s="257"/>
      <c r="D37" s="10">
        <v>42</v>
      </c>
      <c r="E37" s="10">
        <v>41</v>
      </c>
      <c r="F37" s="10">
        <v>44</v>
      </c>
      <c r="G37" s="10">
        <v>38</v>
      </c>
      <c r="H37" s="10"/>
      <c r="I37" s="13">
        <v>165</v>
      </c>
    </row>
    <row r="38" spans="1:9" ht="15" thickBot="1" x14ac:dyDescent="0.4">
      <c r="A38" s="261"/>
      <c r="B38" s="257" t="s">
        <v>181</v>
      </c>
      <c r="C38" s="257"/>
      <c r="D38" s="10">
        <v>40</v>
      </c>
      <c r="E38" s="10">
        <v>42</v>
      </c>
      <c r="F38" s="10">
        <v>48</v>
      </c>
      <c r="G38" s="10">
        <v>35</v>
      </c>
      <c r="H38" s="10"/>
      <c r="I38" s="13">
        <v>165</v>
      </c>
    </row>
    <row r="39" spans="1:9" ht="15" thickBot="1" x14ac:dyDescent="0.4">
      <c r="A39" s="261"/>
      <c r="B39" s="257" t="s">
        <v>164</v>
      </c>
      <c r="C39" s="257"/>
      <c r="D39" s="10">
        <v>29</v>
      </c>
      <c r="E39" s="10">
        <v>28</v>
      </c>
      <c r="F39" s="10">
        <v>29</v>
      </c>
      <c r="G39" s="10">
        <v>24</v>
      </c>
      <c r="H39" s="10">
        <v>22</v>
      </c>
      <c r="I39" s="13">
        <v>132</v>
      </c>
    </row>
    <row r="40" spans="1:9" ht="15" thickBot="1" x14ac:dyDescent="0.4">
      <c r="A40" s="261"/>
      <c r="B40" s="257" t="s">
        <v>149</v>
      </c>
      <c r="C40" s="257"/>
      <c r="D40" s="10">
        <v>14</v>
      </c>
      <c r="E40" s="10">
        <v>13</v>
      </c>
      <c r="F40" s="10">
        <v>15</v>
      </c>
      <c r="G40" s="10">
        <v>15</v>
      </c>
      <c r="H40" s="10"/>
      <c r="I40" s="13">
        <v>57</v>
      </c>
    </row>
    <row r="41" spans="1:9" ht="15" thickBot="1" x14ac:dyDescent="0.4">
      <c r="A41" s="261"/>
      <c r="B41" s="257" t="s">
        <v>182</v>
      </c>
      <c r="C41" s="257"/>
      <c r="D41" s="10">
        <v>19</v>
      </c>
      <c r="E41" s="10">
        <v>19</v>
      </c>
      <c r="F41" s="10">
        <v>19</v>
      </c>
      <c r="G41" s="10">
        <v>19</v>
      </c>
      <c r="H41" s="10"/>
      <c r="I41" s="13">
        <v>76</v>
      </c>
    </row>
    <row r="42" spans="1:9" ht="18" customHeight="1" thickBot="1" x14ac:dyDescent="0.4">
      <c r="A42" s="261"/>
      <c r="B42" s="257" t="s">
        <v>165</v>
      </c>
      <c r="C42" s="257"/>
      <c r="D42" s="10">
        <v>89</v>
      </c>
      <c r="E42" s="10">
        <v>88</v>
      </c>
      <c r="F42" s="10">
        <v>91</v>
      </c>
      <c r="G42" s="10">
        <v>84</v>
      </c>
      <c r="H42" s="10"/>
      <c r="I42" s="13">
        <v>352</v>
      </c>
    </row>
    <row r="43" spans="1:9" ht="15" thickBot="1" x14ac:dyDescent="0.4">
      <c r="A43" s="261"/>
      <c r="B43" s="257" t="s">
        <v>166</v>
      </c>
      <c r="C43" s="257"/>
      <c r="D43" s="10">
        <v>37</v>
      </c>
      <c r="E43" s="10">
        <v>34</v>
      </c>
      <c r="F43" s="10">
        <v>37</v>
      </c>
      <c r="G43" s="10">
        <v>28</v>
      </c>
      <c r="H43" s="10"/>
      <c r="I43" s="13">
        <v>136</v>
      </c>
    </row>
    <row r="44" spans="1:9" ht="15" thickBot="1" x14ac:dyDescent="0.4">
      <c r="A44" s="261"/>
      <c r="B44" s="257" t="s">
        <v>167</v>
      </c>
      <c r="C44" s="257"/>
      <c r="D44" s="10">
        <v>63</v>
      </c>
      <c r="E44" s="10">
        <v>59</v>
      </c>
      <c r="F44" s="10">
        <v>59</v>
      </c>
      <c r="G44" s="10">
        <v>47</v>
      </c>
      <c r="H44" s="10"/>
      <c r="I44" s="13">
        <v>231</v>
      </c>
    </row>
    <row r="45" spans="1:9" ht="15" thickBot="1" x14ac:dyDescent="0.4">
      <c r="A45" s="261"/>
      <c r="B45" s="257" t="s">
        <v>150</v>
      </c>
      <c r="C45" s="257"/>
      <c r="D45" s="10">
        <v>49</v>
      </c>
      <c r="E45" s="10">
        <v>50</v>
      </c>
      <c r="F45" s="10">
        <v>52</v>
      </c>
      <c r="G45" s="10">
        <v>41</v>
      </c>
      <c r="H45" s="10"/>
      <c r="I45" s="13">
        <v>192</v>
      </c>
    </row>
    <row r="46" spans="1:9" ht="15" thickBot="1" x14ac:dyDescent="0.4">
      <c r="A46" s="261"/>
      <c r="B46" s="257" t="s">
        <v>47</v>
      </c>
      <c r="C46" s="257"/>
      <c r="D46" s="10">
        <v>2</v>
      </c>
      <c r="E46" s="10">
        <v>2</v>
      </c>
      <c r="F46" s="10">
        <v>2</v>
      </c>
      <c r="G46" s="10"/>
      <c r="H46" s="10"/>
      <c r="I46" s="13">
        <v>6</v>
      </c>
    </row>
    <row r="47" spans="1:9" ht="15" thickBot="1" x14ac:dyDescent="0.4">
      <c r="A47" s="261"/>
      <c r="B47" s="257" t="s">
        <v>151</v>
      </c>
      <c r="C47" s="257"/>
      <c r="D47" s="10">
        <v>8</v>
      </c>
      <c r="E47" s="10">
        <v>7</v>
      </c>
      <c r="F47" s="10">
        <v>8</v>
      </c>
      <c r="G47" s="10"/>
      <c r="H47" s="10"/>
      <c r="I47" s="13">
        <v>23</v>
      </c>
    </row>
    <row r="48" spans="1:9" ht="15" thickBot="1" x14ac:dyDescent="0.4">
      <c r="A48" s="261"/>
      <c r="B48" s="257" t="s">
        <v>168</v>
      </c>
      <c r="C48" s="257"/>
      <c r="D48" s="10">
        <v>21</v>
      </c>
      <c r="E48" s="10">
        <v>21</v>
      </c>
      <c r="F48" s="10">
        <v>17</v>
      </c>
      <c r="G48" s="10">
        <v>16</v>
      </c>
      <c r="H48" s="10"/>
      <c r="I48" s="13">
        <v>75</v>
      </c>
    </row>
    <row r="49" spans="1:9" ht="15" thickBot="1" x14ac:dyDescent="0.4">
      <c r="A49" s="262"/>
      <c r="B49" s="257" t="s">
        <v>183</v>
      </c>
      <c r="C49" s="257"/>
      <c r="D49" s="10">
        <v>23</v>
      </c>
      <c r="E49" s="10">
        <v>20</v>
      </c>
      <c r="F49" s="10">
        <v>23</v>
      </c>
      <c r="G49" s="10">
        <v>21</v>
      </c>
      <c r="H49" s="10">
        <v>19</v>
      </c>
      <c r="I49" s="13">
        <v>106</v>
      </c>
    </row>
    <row r="50" spans="1:9" ht="15" thickBot="1" x14ac:dyDescent="0.4">
      <c r="A50" s="249" t="s">
        <v>130</v>
      </c>
      <c r="B50" s="249"/>
      <c r="C50" s="249"/>
      <c r="D50" s="26">
        <v>1470</v>
      </c>
      <c r="E50" s="26">
        <v>1418</v>
      </c>
      <c r="F50" s="26">
        <v>1444</v>
      </c>
      <c r="G50" s="26">
        <v>1299</v>
      </c>
      <c r="H50" s="18">
        <v>254</v>
      </c>
      <c r="I50" s="26">
        <v>5885</v>
      </c>
    </row>
    <row r="51" spans="1:9" ht="15" thickBot="1" x14ac:dyDescent="0.4">
      <c r="A51" s="254" t="s">
        <v>12</v>
      </c>
      <c r="B51" s="257" t="s">
        <v>188</v>
      </c>
      <c r="C51" s="257"/>
      <c r="D51" s="10">
        <v>20</v>
      </c>
      <c r="E51" s="10">
        <v>14</v>
      </c>
      <c r="F51" s="68"/>
      <c r="G51" s="68"/>
      <c r="H51" s="68"/>
      <c r="I51" s="13">
        <v>34</v>
      </c>
    </row>
    <row r="52" spans="1:9" ht="15" thickBot="1" x14ac:dyDescent="0.4">
      <c r="A52" s="255"/>
      <c r="B52" s="257" t="s">
        <v>189</v>
      </c>
      <c r="C52" s="257"/>
      <c r="D52" s="10">
        <v>67</v>
      </c>
      <c r="E52" s="10">
        <v>62</v>
      </c>
      <c r="F52" s="68"/>
      <c r="G52" s="68"/>
      <c r="H52" s="68"/>
      <c r="I52" s="13">
        <v>129</v>
      </c>
    </row>
    <row r="53" spans="1:9" ht="15" thickBot="1" x14ac:dyDescent="0.4">
      <c r="A53" s="255"/>
      <c r="B53" s="257" t="s">
        <v>190</v>
      </c>
      <c r="C53" s="257"/>
      <c r="D53" s="10">
        <v>11</v>
      </c>
      <c r="E53" s="10">
        <v>10</v>
      </c>
      <c r="F53" s="68"/>
      <c r="G53" s="68"/>
      <c r="H53" s="68"/>
      <c r="I53" s="13">
        <v>21</v>
      </c>
    </row>
    <row r="54" spans="1:9" ht="15" thickBot="1" x14ac:dyDescent="0.4">
      <c r="A54" s="255"/>
      <c r="B54" s="257" t="s">
        <v>191</v>
      </c>
      <c r="C54" s="257"/>
      <c r="D54" s="10">
        <v>50</v>
      </c>
      <c r="E54" s="10">
        <v>50</v>
      </c>
      <c r="F54" s="68"/>
      <c r="G54" s="68"/>
      <c r="H54" s="68"/>
      <c r="I54" s="13">
        <v>100</v>
      </c>
    </row>
    <row r="55" spans="1:9" ht="15" thickBot="1" x14ac:dyDescent="0.4">
      <c r="A55" s="255"/>
      <c r="B55" s="257" t="s">
        <v>192</v>
      </c>
      <c r="C55" s="257"/>
      <c r="D55" s="10">
        <v>40</v>
      </c>
      <c r="E55" s="10">
        <v>40</v>
      </c>
      <c r="F55" s="68"/>
      <c r="G55" s="68"/>
      <c r="H55" s="68"/>
      <c r="I55" s="13">
        <v>80</v>
      </c>
    </row>
    <row r="56" spans="1:9" ht="15" thickBot="1" x14ac:dyDescent="0.4">
      <c r="A56" s="256"/>
      <c r="B56" s="257" t="s">
        <v>59</v>
      </c>
      <c r="C56" s="257"/>
      <c r="D56" s="10">
        <v>42</v>
      </c>
      <c r="E56" s="10">
        <v>37</v>
      </c>
      <c r="F56" s="68"/>
      <c r="G56" s="68"/>
      <c r="H56" s="68"/>
      <c r="I56" s="13">
        <v>79</v>
      </c>
    </row>
    <row r="57" spans="1:9" ht="15" thickBot="1" x14ac:dyDescent="0.4">
      <c r="A57" s="249" t="s">
        <v>193</v>
      </c>
      <c r="B57" s="249"/>
      <c r="C57" s="249"/>
      <c r="D57" s="18">
        <v>230</v>
      </c>
      <c r="E57" s="18">
        <v>213</v>
      </c>
      <c r="F57" s="136"/>
      <c r="G57" s="137"/>
      <c r="H57" s="18"/>
      <c r="I57" s="18">
        <v>443</v>
      </c>
    </row>
    <row r="58" spans="1:9" ht="15" thickBot="1" x14ac:dyDescent="0.4">
      <c r="A58" s="258" t="s">
        <v>99</v>
      </c>
      <c r="B58" s="258"/>
      <c r="C58" s="258"/>
      <c r="D58" s="69">
        <v>1700</v>
      </c>
      <c r="E58" s="69">
        <v>1631</v>
      </c>
      <c r="F58" s="69">
        <v>1444</v>
      </c>
      <c r="G58" s="69">
        <v>1299</v>
      </c>
      <c r="H58" s="138">
        <v>254</v>
      </c>
      <c r="I58" s="69">
        <v>6328</v>
      </c>
    </row>
  </sheetData>
  <mergeCells count="61">
    <mergeCell ref="B40:C40"/>
    <mergeCell ref="B55:C55"/>
    <mergeCell ref="B56:C56"/>
    <mergeCell ref="B46:C46"/>
    <mergeCell ref="B47:C47"/>
    <mergeCell ref="B48:C48"/>
    <mergeCell ref="B49:C49"/>
    <mergeCell ref="B52:C52"/>
    <mergeCell ref="B53:C53"/>
    <mergeCell ref="B54:C54"/>
    <mergeCell ref="B41:C41"/>
    <mergeCell ref="B42:C42"/>
    <mergeCell ref="B43:C43"/>
    <mergeCell ref="B44:C44"/>
    <mergeCell ref="B45:C45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9:C9"/>
    <mergeCell ref="B10:C10"/>
    <mergeCell ref="B11:C11"/>
    <mergeCell ref="B12:C12"/>
    <mergeCell ref="B13:C13"/>
    <mergeCell ref="A51:A56"/>
    <mergeCell ref="B51:C51"/>
    <mergeCell ref="A57:C57"/>
    <mergeCell ref="A58:C58"/>
    <mergeCell ref="A1:B1"/>
    <mergeCell ref="C1:D1"/>
    <mergeCell ref="A2:A49"/>
    <mergeCell ref="B2:C2"/>
    <mergeCell ref="A50:C50"/>
    <mergeCell ref="B15:C15"/>
    <mergeCell ref="B3:C3"/>
    <mergeCell ref="B4:C4"/>
    <mergeCell ref="B5:C5"/>
    <mergeCell ref="B6:C6"/>
    <mergeCell ref="B7:C7"/>
    <mergeCell ref="B8:C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9" workbookViewId="0">
      <selection activeCell="A29" sqref="A29:E29"/>
    </sheetView>
  </sheetViews>
  <sheetFormatPr baseColWidth="10" defaultRowHeight="14.5" x14ac:dyDescent="0.35"/>
  <cols>
    <col min="1" max="1" width="40.54296875" customWidth="1"/>
    <col min="2" max="2" width="20.08984375" customWidth="1"/>
  </cols>
  <sheetData>
    <row r="1" spans="1:5" ht="15" thickBot="1" x14ac:dyDescent="0.4">
      <c r="A1" s="264" t="s">
        <v>364</v>
      </c>
      <c r="B1" s="264"/>
      <c r="C1" s="264"/>
      <c r="D1" s="264"/>
      <c r="E1" s="264"/>
    </row>
    <row r="2" spans="1:5" ht="15" thickBot="1" x14ac:dyDescent="0.4">
      <c r="A2" s="265" t="s">
        <v>365</v>
      </c>
      <c r="B2" s="265"/>
      <c r="C2" s="265"/>
      <c r="D2" s="265"/>
      <c r="E2" s="265"/>
    </row>
    <row r="3" spans="1:5" ht="35" customHeight="1" x14ac:dyDescent="0.35">
      <c r="A3" s="266" t="s">
        <v>61</v>
      </c>
      <c r="B3" s="139" t="s">
        <v>236</v>
      </c>
      <c r="C3" s="268" t="s">
        <v>195</v>
      </c>
      <c r="D3" s="139" t="s">
        <v>367</v>
      </c>
      <c r="E3" s="268" t="s">
        <v>369</v>
      </c>
    </row>
    <row r="4" spans="1:5" ht="15" thickBot="1" x14ac:dyDescent="0.4">
      <c r="A4" s="267"/>
      <c r="B4" s="140" t="s">
        <v>366</v>
      </c>
      <c r="C4" s="269"/>
      <c r="D4" s="140" t="s">
        <v>368</v>
      </c>
      <c r="E4" s="269"/>
    </row>
    <row r="5" spans="1:5" ht="15" thickBot="1" x14ac:dyDescent="0.4">
      <c r="A5" s="81" t="s">
        <v>12</v>
      </c>
      <c r="B5" s="50">
        <v>3369</v>
      </c>
      <c r="C5" s="51">
        <v>3133</v>
      </c>
      <c r="D5" s="50">
        <v>236</v>
      </c>
      <c r="E5" s="51">
        <v>18091</v>
      </c>
    </row>
    <row r="6" spans="1:5" ht="15" thickBot="1" x14ac:dyDescent="0.4">
      <c r="A6" s="81" t="s">
        <v>233</v>
      </c>
      <c r="B6" s="50">
        <v>7</v>
      </c>
      <c r="C6" s="51">
        <v>6</v>
      </c>
      <c r="D6" s="50">
        <v>1</v>
      </c>
      <c r="E6" s="51">
        <v>322</v>
      </c>
    </row>
    <row r="7" spans="1:5" ht="15" thickBot="1" x14ac:dyDescent="0.4">
      <c r="A7" s="81" t="s">
        <v>370</v>
      </c>
      <c r="B7" s="50">
        <v>5</v>
      </c>
      <c r="C7" s="51">
        <v>4</v>
      </c>
      <c r="D7" s="50">
        <v>1</v>
      </c>
      <c r="E7" s="51">
        <v>282</v>
      </c>
    </row>
    <row r="8" spans="1:5" ht="15" thickBot="1" x14ac:dyDescent="0.4">
      <c r="A8" s="81" t="s">
        <v>371</v>
      </c>
      <c r="B8" s="50">
        <v>122</v>
      </c>
      <c r="C8" s="51">
        <v>113</v>
      </c>
      <c r="D8" s="50">
        <v>9</v>
      </c>
      <c r="E8" s="51">
        <v>1247</v>
      </c>
    </row>
    <row r="9" spans="1:5" ht="15" thickBot="1" x14ac:dyDescent="0.4">
      <c r="A9" s="81" t="s">
        <v>64</v>
      </c>
      <c r="B9" s="50">
        <v>139</v>
      </c>
      <c r="C9" s="51">
        <v>129</v>
      </c>
      <c r="D9" s="50">
        <v>10</v>
      </c>
      <c r="E9" s="51">
        <v>1435</v>
      </c>
    </row>
    <row r="10" spans="1:5" ht="25.5" thickBot="1" x14ac:dyDescent="0.4">
      <c r="A10" s="40" t="s">
        <v>372</v>
      </c>
      <c r="B10" s="50">
        <v>1878</v>
      </c>
      <c r="C10" s="51">
        <v>1747</v>
      </c>
      <c r="D10" s="50">
        <v>131</v>
      </c>
      <c r="E10" s="51">
        <v>12582</v>
      </c>
    </row>
    <row r="11" spans="1:5" ht="15" thickBot="1" x14ac:dyDescent="0.4">
      <c r="A11" s="81" t="s">
        <v>373</v>
      </c>
      <c r="B11" s="50">
        <v>1</v>
      </c>
      <c r="C11" s="51">
        <v>1</v>
      </c>
      <c r="D11" s="84"/>
      <c r="E11" s="51">
        <v>35</v>
      </c>
    </row>
    <row r="12" spans="1:5" ht="15" thickBot="1" x14ac:dyDescent="0.4">
      <c r="A12" s="40" t="s">
        <v>374</v>
      </c>
      <c r="B12" s="50">
        <v>2</v>
      </c>
      <c r="C12" s="51">
        <v>2</v>
      </c>
      <c r="D12" s="84"/>
      <c r="E12" s="51">
        <v>51</v>
      </c>
    </row>
    <row r="13" spans="1:5" ht="25.5" thickBot="1" x14ac:dyDescent="0.4">
      <c r="A13" s="40" t="s">
        <v>375</v>
      </c>
      <c r="B13" s="50">
        <v>3</v>
      </c>
      <c r="C13" s="51">
        <v>3</v>
      </c>
      <c r="D13" s="84"/>
      <c r="E13" s="51">
        <v>77</v>
      </c>
    </row>
    <row r="14" spans="1:5" ht="15" thickBot="1" x14ac:dyDescent="0.4">
      <c r="A14" s="40" t="s">
        <v>376</v>
      </c>
      <c r="B14" s="50">
        <v>10</v>
      </c>
      <c r="C14" s="51">
        <v>9</v>
      </c>
      <c r="D14" s="50">
        <v>1</v>
      </c>
      <c r="E14" s="51">
        <v>127</v>
      </c>
    </row>
    <row r="15" spans="1:5" ht="25.5" thickBot="1" x14ac:dyDescent="0.4">
      <c r="A15" s="40" t="s">
        <v>377</v>
      </c>
      <c r="B15" s="50">
        <v>6</v>
      </c>
      <c r="C15" s="51">
        <v>5</v>
      </c>
      <c r="D15" s="50">
        <v>1</v>
      </c>
      <c r="E15" s="51">
        <v>91</v>
      </c>
    </row>
    <row r="16" spans="1:5" ht="15" thickBot="1" x14ac:dyDescent="0.4">
      <c r="A16" s="40" t="s">
        <v>330</v>
      </c>
      <c r="B16" s="50">
        <v>25</v>
      </c>
      <c r="C16" s="51">
        <v>23</v>
      </c>
      <c r="D16" s="50">
        <v>2</v>
      </c>
      <c r="E16" s="51">
        <v>308</v>
      </c>
    </row>
    <row r="17" spans="1:5" ht="25.5" thickBot="1" x14ac:dyDescent="0.4">
      <c r="A17" s="40" t="s">
        <v>378</v>
      </c>
      <c r="B17" s="50">
        <v>16</v>
      </c>
      <c r="C17" s="51">
        <v>14</v>
      </c>
      <c r="D17" s="50">
        <v>2</v>
      </c>
      <c r="E17" s="51">
        <v>323</v>
      </c>
    </row>
    <row r="18" spans="1:5" ht="25.5" thickBot="1" x14ac:dyDescent="0.4">
      <c r="A18" s="40" t="s">
        <v>260</v>
      </c>
      <c r="B18" s="50">
        <v>933</v>
      </c>
      <c r="C18" s="51">
        <v>868</v>
      </c>
      <c r="D18" s="50">
        <v>65</v>
      </c>
      <c r="E18" s="51">
        <v>9036</v>
      </c>
    </row>
    <row r="19" spans="1:5" ht="15" thickBot="1" x14ac:dyDescent="0.4">
      <c r="A19" s="40" t="s">
        <v>239</v>
      </c>
      <c r="B19" s="50">
        <v>2</v>
      </c>
      <c r="C19" s="51">
        <v>2</v>
      </c>
      <c r="D19" s="84"/>
      <c r="E19" s="51">
        <v>31</v>
      </c>
    </row>
    <row r="20" spans="1:5" ht="15" thickBot="1" x14ac:dyDescent="0.4">
      <c r="A20" s="40" t="s">
        <v>241</v>
      </c>
      <c r="B20" s="50">
        <v>2</v>
      </c>
      <c r="C20" s="51">
        <v>2</v>
      </c>
      <c r="D20" s="84"/>
      <c r="E20" s="51">
        <v>48</v>
      </c>
    </row>
    <row r="21" spans="1:5" ht="15" thickBot="1" x14ac:dyDescent="0.4">
      <c r="A21" s="40" t="s">
        <v>244</v>
      </c>
      <c r="B21" s="50">
        <v>9</v>
      </c>
      <c r="C21" s="51">
        <v>8</v>
      </c>
      <c r="D21" s="50">
        <v>1</v>
      </c>
      <c r="E21" s="51">
        <v>114</v>
      </c>
    </row>
    <row r="22" spans="1:5" ht="15" thickBot="1" x14ac:dyDescent="0.4">
      <c r="A22" s="40" t="s">
        <v>26</v>
      </c>
      <c r="B22" s="50">
        <v>740</v>
      </c>
      <c r="C22" s="51">
        <v>688</v>
      </c>
      <c r="D22" s="50">
        <v>52</v>
      </c>
      <c r="E22" s="51">
        <v>5791</v>
      </c>
    </row>
    <row r="23" spans="1:5" ht="15" thickBot="1" x14ac:dyDescent="0.4">
      <c r="A23" s="40" t="s">
        <v>246</v>
      </c>
      <c r="B23" s="50">
        <v>7</v>
      </c>
      <c r="C23" s="78"/>
      <c r="D23" s="84"/>
      <c r="E23" s="51">
        <v>153</v>
      </c>
    </row>
    <row r="24" spans="1:5" ht="15" thickBot="1" x14ac:dyDescent="0.4">
      <c r="A24" s="40" t="s">
        <v>75</v>
      </c>
      <c r="B24" s="50">
        <v>243</v>
      </c>
      <c r="C24" s="51">
        <v>226</v>
      </c>
      <c r="D24" s="50">
        <v>17</v>
      </c>
      <c r="E24" s="51">
        <v>994</v>
      </c>
    </row>
    <row r="25" spans="1:5" ht="15" thickBot="1" x14ac:dyDescent="0.4">
      <c r="A25" s="40" t="s">
        <v>247</v>
      </c>
      <c r="B25" s="50">
        <v>10</v>
      </c>
      <c r="C25" s="51">
        <v>9</v>
      </c>
      <c r="D25" s="50">
        <v>1</v>
      </c>
      <c r="E25" s="51">
        <v>101</v>
      </c>
    </row>
    <row r="26" spans="1:5" ht="15" thickBot="1" x14ac:dyDescent="0.4">
      <c r="A26" s="40" t="s">
        <v>66</v>
      </c>
      <c r="B26" s="50">
        <v>97</v>
      </c>
      <c r="C26" s="51">
        <v>90</v>
      </c>
      <c r="D26" s="50">
        <v>7</v>
      </c>
      <c r="E26" s="51">
        <v>967</v>
      </c>
    </row>
    <row r="27" spans="1:5" ht="15" thickBot="1" x14ac:dyDescent="0.4">
      <c r="A27" s="81" t="s">
        <v>248</v>
      </c>
      <c r="B27" s="50">
        <v>10</v>
      </c>
      <c r="C27" s="78"/>
      <c r="D27" s="84"/>
      <c r="E27" s="51">
        <v>117</v>
      </c>
    </row>
    <row r="28" spans="1:5" ht="15" thickBot="1" x14ac:dyDescent="0.4">
      <c r="A28" s="141" t="s">
        <v>7</v>
      </c>
      <c r="B28" s="82">
        <v>7636</v>
      </c>
      <c r="C28" s="82">
        <v>7082</v>
      </c>
      <c r="D28" s="83">
        <v>537</v>
      </c>
      <c r="E28" s="82">
        <v>52323</v>
      </c>
    </row>
    <row r="29" spans="1:5" x14ac:dyDescent="0.35">
      <c r="A29" s="263" t="s">
        <v>194</v>
      </c>
      <c r="B29" s="263"/>
      <c r="C29" s="263"/>
      <c r="D29" s="263"/>
      <c r="E29" s="263"/>
    </row>
  </sheetData>
  <mergeCells count="6">
    <mergeCell ref="A29:E29"/>
    <mergeCell ref="A1:E1"/>
    <mergeCell ref="A2:E2"/>
    <mergeCell ref="A3:A4"/>
    <mergeCell ref="C3:C4"/>
    <mergeCell ref="E3:E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D1" workbookViewId="0">
      <selection activeCell="A65" sqref="A65:I65"/>
    </sheetView>
  </sheetViews>
  <sheetFormatPr baseColWidth="10" defaultRowHeight="14.5" x14ac:dyDescent="0.35"/>
  <cols>
    <col min="3" max="3" width="31.81640625" customWidth="1"/>
  </cols>
  <sheetData>
    <row r="1" spans="1:12" x14ac:dyDescent="0.35">
      <c r="A1" s="272" t="s">
        <v>379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35"/>
    </row>
    <row r="2" spans="1:12" ht="15" thickBot="1" x14ac:dyDescent="0.4">
      <c r="A2" s="273" t="s">
        <v>380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35"/>
    </row>
    <row r="3" spans="1:12" ht="28" customHeight="1" x14ac:dyDescent="0.35">
      <c r="A3" s="274" t="s">
        <v>249</v>
      </c>
      <c r="B3" s="274"/>
      <c r="C3" s="277" t="s">
        <v>381</v>
      </c>
      <c r="D3" s="277"/>
      <c r="E3" s="142" t="s">
        <v>367</v>
      </c>
      <c r="F3" s="142" t="s">
        <v>367</v>
      </c>
      <c r="G3" s="142" t="s">
        <v>383</v>
      </c>
      <c r="H3" s="277" t="s">
        <v>385</v>
      </c>
      <c r="I3" s="142" t="s">
        <v>383</v>
      </c>
      <c r="J3" s="142" t="s">
        <v>367</v>
      </c>
      <c r="K3" s="142" t="s">
        <v>367</v>
      </c>
      <c r="L3" s="280"/>
    </row>
    <row r="4" spans="1:12" x14ac:dyDescent="0.35">
      <c r="A4" s="275"/>
      <c r="B4" s="275"/>
      <c r="C4" s="278"/>
      <c r="D4" s="278"/>
      <c r="E4" s="142" t="s">
        <v>382</v>
      </c>
      <c r="F4" s="142" t="s">
        <v>368</v>
      </c>
      <c r="G4" s="142" t="s">
        <v>384</v>
      </c>
      <c r="H4" s="278"/>
      <c r="I4" s="142" t="s">
        <v>62</v>
      </c>
      <c r="J4" s="142" t="s">
        <v>382</v>
      </c>
      <c r="K4" s="142" t="s">
        <v>368</v>
      </c>
      <c r="L4" s="280"/>
    </row>
    <row r="5" spans="1:12" ht="15" thickBot="1" x14ac:dyDescent="0.4">
      <c r="A5" s="276"/>
      <c r="B5" s="276"/>
      <c r="C5" s="279"/>
      <c r="D5" s="279"/>
      <c r="E5" s="73"/>
      <c r="F5" s="73"/>
      <c r="G5" s="143" t="s">
        <v>196</v>
      </c>
      <c r="H5" s="279"/>
      <c r="I5" s="143" t="s">
        <v>386</v>
      </c>
      <c r="J5" s="73"/>
      <c r="K5" s="73"/>
      <c r="L5" s="280"/>
    </row>
    <row r="6" spans="1:12" ht="36.5" thickBot="1" x14ac:dyDescent="0.4">
      <c r="A6" s="41" t="s">
        <v>197</v>
      </c>
      <c r="B6" s="281">
        <v>8</v>
      </c>
      <c r="C6" s="281"/>
      <c r="D6" s="281"/>
      <c r="E6" s="12">
        <v>7</v>
      </c>
      <c r="F6" s="10">
        <v>1</v>
      </c>
      <c r="G6" s="12">
        <v>68</v>
      </c>
      <c r="H6" s="10">
        <v>1</v>
      </c>
      <c r="I6" s="12">
        <v>8</v>
      </c>
      <c r="J6" s="10">
        <v>7</v>
      </c>
      <c r="K6" s="12">
        <v>1</v>
      </c>
      <c r="L6" s="35"/>
    </row>
    <row r="7" spans="1:12" ht="15" thickBot="1" x14ac:dyDescent="0.4">
      <c r="A7" s="270" t="s">
        <v>198</v>
      </c>
      <c r="B7" s="270"/>
      <c r="C7" s="10">
        <v>8</v>
      </c>
      <c r="D7" s="271">
        <v>7</v>
      </c>
      <c r="E7" s="271"/>
      <c r="F7" s="10">
        <v>1</v>
      </c>
      <c r="G7" s="12">
        <v>88</v>
      </c>
      <c r="H7" s="10">
        <v>19</v>
      </c>
      <c r="I7" s="12">
        <v>8</v>
      </c>
      <c r="J7" s="10">
        <v>7</v>
      </c>
      <c r="K7" s="12">
        <v>1</v>
      </c>
      <c r="L7" s="35"/>
    </row>
    <row r="8" spans="1:12" ht="15" thickBot="1" x14ac:dyDescent="0.4">
      <c r="A8" s="270" t="s">
        <v>199</v>
      </c>
      <c r="B8" s="270"/>
      <c r="C8" s="10">
        <v>21</v>
      </c>
      <c r="D8" s="271">
        <v>2</v>
      </c>
      <c r="E8" s="271"/>
      <c r="F8" s="10">
        <v>1</v>
      </c>
      <c r="G8" s="12">
        <v>136</v>
      </c>
      <c r="H8" s="10">
        <v>29</v>
      </c>
      <c r="I8" s="12">
        <v>21</v>
      </c>
      <c r="J8" s="10">
        <v>19</v>
      </c>
      <c r="K8" s="12">
        <v>2</v>
      </c>
      <c r="L8" s="35"/>
    </row>
    <row r="9" spans="1:12" ht="15" thickBot="1" x14ac:dyDescent="0.4">
      <c r="A9" s="270" t="s">
        <v>200</v>
      </c>
      <c r="B9" s="270"/>
      <c r="C9" s="10">
        <v>9</v>
      </c>
      <c r="D9" s="271">
        <v>8</v>
      </c>
      <c r="E9" s="271"/>
      <c r="F9" s="10">
        <v>1</v>
      </c>
      <c r="G9" s="12">
        <v>76</v>
      </c>
      <c r="H9" s="10">
        <v>2</v>
      </c>
      <c r="I9" s="12">
        <v>7</v>
      </c>
      <c r="J9" s="10">
        <v>7</v>
      </c>
      <c r="K9" s="12"/>
      <c r="L9" s="35"/>
    </row>
    <row r="10" spans="1:12" ht="18" customHeight="1" thickBot="1" x14ac:dyDescent="0.4">
      <c r="A10" s="270" t="s">
        <v>67</v>
      </c>
      <c r="B10" s="270"/>
      <c r="C10" s="10">
        <v>9</v>
      </c>
      <c r="D10" s="271">
        <v>84</v>
      </c>
      <c r="E10" s="271"/>
      <c r="F10" s="10">
        <v>6</v>
      </c>
      <c r="G10" s="12">
        <v>484</v>
      </c>
      <c r="H10" s="10">
        <v>12</v>
      </c>
      <c r="I10" s="12">
        <v>75</v>
      </c>
      <c r="J10" s="10">
        <v>73</v>
      </c>
      <c r="K10" s="12">
        <v>2</v>
      </c>
      <c r="L10" s="35"/>
    </row>
    <row r="11" spans="1:12" ht="18" customHeight="1" thickBot="1" x14ac:dyDescent="0.4">
      <c r="A11" s="270" t="s">
        <v>201</v>
      </c>
      <c r="B11" s="270"/>
      <c r="C11" s="10">
        <v>7</v>
      </c>
      <c r="D11" s="271">
        <v>7</v>
      </c>
      <c r="E11" s="271"/>
      <c r="F11" s="10"/>
      <c r="G11" s="12">
        <v>38</v>
      </c>
      <c r="H11" s="10">
        <v>12</v>
      </c>
      <c r="I11" s="12">
        <v>7</v>
      </c>
      <c r="J11" s="10">
        <v>7</v>
      </c>
      <c r="K11" s="12"/>
      <c r="L11" s="35"/>
    </row>
    <row r="12" spans="1:12" ht="15" thickBot="1" x14ac:dyDescent="0.4">
      <c r="A12" s="270" t="s">
        <v>202</v>
      </c>
      <c r="B12" s="270"/>
      <c r="C12" s="10">
        <v>5</v>
      </c>
      <c r="D12" s="271">
        <v>46</v>
      </c>
      <c r="E12" s="271"/>
      <c r="F12" s="10">
        <v>4</v>
      </c>
      <c r="G12" s="12">
        <v>242</v>
      </c>
      <c r="H12" s="10">
        <v>59</v>
      </c>
      <c r="I12" s="12">
        <v>42</v>
      </c>
      <c r="J12" s="10">
        <v>42</v>
      </c>
      <c r="K12" s="12"/>
      <c r="L12" s="35"/>
    </row>
    <row r="13" spans="1:12" ht="15" thickBot="1" x14ac:dyDescent="0.4">
      <c r="A13" s="270" t="s">
        <v>203</v>
      </c>
      <c r="B13" s="270"/>
      <c r="C13" s="10">
        <v>1</v>
      </c>
      <c r="D13" s="271">
        <v>9</v>
      </c>
      <c r="E13" s="271"/>
      <c r="F13" s="10">
        <v>1</v>
      </c>
      <c r="G13" s="12">
        <v>124</v>
      </c>
      <c r="H13" s="10">
        <v>16</v>
      </c>
      <c r="I13" s="12">
        <v>9</v>
      </c>
      <c r="J13" s="10">
        <v>9</v>
      </c>
      <c r="K13" s="12"/>
      <c r="L13" s="35"/>
    </row>
    <row r="14" spans="1:12" ht="15" thickBot="1" x14ac:dyDescent="0.4">
      <c r="A14" s="270" t="s">
        <v>204</v>
      </c>
      <c r="B14" s="270"/>
      <c r="C14" s="10">
        <v>23</v>
      </c>
      <c r="D14" s="271">
        <v>21</v>
      </c>
      <c r="E14" s="271"/>
      <c r="F14" s="10">
        <v>2</v>
      </c>
      <c r="G14" s="12">
        <v>185</v>
      </c>
      <c r="H14" s="10">
        <v>33</v>
      </c>
      <c r="I14" s="12">
        <v>19</v>
      </c>
      <c r="J14" s="10">
        <v>19</v>
      </c>
      <c r="K14" s="12"/>
      <c r="L14" s="35"/>
    </row>
    <row r="15" spans="1:12" ht="15" thickBot="1" x14ac:dyDescent="0.4">
      <c r="A15" s="270" t="s">
        <v>205</v>
      </c>
      <c r="B15" s="270"/>
      <c r="C15" s="10">
        <v>3</v>
      </c>
      <c r="D15" s="271">
        <v>3</v>
      </c>
      <c r="E15" s="271"/>
      <c r="F15" s="10"/>
      <c r="G15" s="12">
        <v>29</v>
      </c>
      <c r="H15" s="10">
        <v>6</v>
      </c>
      <c r="I15" s="12">
        <v>1</v>
      </c>
      <c r="J15" s="10">
        <v>1</v>
      </c>
      <c r="K15" s="12"/>
      <c r="L15" s="35"/>
    </row>
    <row r="16" spans="1:12" ht="18" customHeight="1" thickBot="1" x14ac:dyDescent="0.4">
      <c r="A16" s="270" t="s">
        <v>206</v>
      </c>
      <c r="B16" s="270"/>
      <c r="C16" s="10">
        <v>23</v>
      </c>
      <c r="D16" s="271">
        <v>21</v>
      </c>
      <c r="E16" s="271"/>
      <c r="F16" s="10">
        <v>2</v>
      </c>
      <c r="G16" s="12">
        <v>22</v>
      </c>
      <c r="H16" s="10">
        <v>28</v>
      </c>
      <c r="I16" s="12">
        <v>18</v>
      </c>
      <c r="J16" s="10">
        <v>18</v>
      </c>
      <c r="K16" s="12"/>
      <c r="L16" s="35"/>
    </row>
    <row r="17" spans="1:12" ht="15" thickBot="1" x14ac:dyDescent="0.4">
      <c r="A17" s="270" t="s">
        <v>207</v>
      </c>
      <c r="B17" s="270"/>
      <c r="C17" s="10">
        <v>2</v>
      </c>
      <c r="D17" s="271">
        <v>2</v>
      </c>
      <c r="E17" s="271"/>
      <c r="F17" s="10"/>
      <c r="G17" s="12">
        <v>31</v>
      </c>
      <c r="H17" s="10">
        <v>4</v>
      </c>
      <c r="I17" s="12">
        <v>2</v>
      </c>
      <c r="J17" s="10">
        <v>2</v>
      </c>
      <c r="K17" s="12"/>
      <c r="L17" s="35"/>
    </row>
    <row r="18" spans="1:12" ht="18" customHeight="1" thickBot="1" x14ac:dyDescent="0.4">
      <c r="A18" s="270" t="s">
        <v>208</v>
      </c>
      <c r="B18" s="270"/>
      <c r="C18" s="10">
        <v>28</v>
      </c>
      <c r="D18" s="271">
        <v>26</v>
      </c>
      <c r="E18" s="271"/>
      <c r="F18" s="10">
        <v>2</v>
      </c>
      <c r="G18" s="12">
        <v>238</v>
      </c>
      <c r="H18" s="10">
        <v>5</v>
      </c>
      <c r="I18" s="12">
        <v>24</v>
      </c>
      <c r="J18" s="10">
        <v>24</v>
      </c>
      <c r="K18" s="12"/>
      <c r="L18" s="35"/>
    </row>
    <row r="19" spans="1:12" ht="15" thickBot="1" x14ac:dyDescent="0.4">
      <c r="A19" s="270" t="s">
        <v>209</v>
      </c>
      <c r="B19" s="270"/>
      <c r="C19" s="10">
        <v>2</v>
      </c>
      <c r="D19" s="271">
        <v>2</v>
      </c>
      <c r="E19" s="271"/>
      <c r="F19" s="10"/>
      <c r="G19" s="12">
        <v>21</v>
      </c>
      <c r="H19" s="10">
        <v>4</v>
      </c>
      <c r="I19" s="12">
        <v>2</v>
      </c>
      <c r="J19" s="10">
        <v>2</v>
      </c>
      <c r="K19" s="12"/>
      <c r="L19" s="35"/>
    </row>
    <row r="20" spans="1:12" ht="15" thickBot="1" x14ac:dyDescent="0.4">
      <c r="A20" s="270" t="s">
        <v>210</v>
      </c>
      <c r="B20" s="270"/>
      <c r="C20" s="10">
        <v>2</v>
      </c>
      <c r="D20" s="271">
        <v>2</v>
      </c>
      <c r="E20" s="271"/>
      <c r="F20" s="10"/>
      <c r="G20" s="12">
        <v>27</v>
      </c>
      <c r="H20" s="10">
        <v>5</v>
      </c>
      <c r="I20" s="12">
        <v>2</v>
      </c>
      <c r="J20" s="10">
        <v>2</v>
      </c>
      <c r="K20" s="12"/>
      <c r="L20" s="35"/>
    </row>
    <row r="21" spans="1:12" ht="18" customHeight="1" thickBot="1" x14ac:dyDescent="0.4">
      <c r="A21" s="270" t="s">
        <v>237</v>
      </c>
      <c r="B21" s="270"/>
      <c r="C21" s="10">
        <v>12</v>
      </c>
      <c r="D21" s="271">
        <v>11</v>
      </c>
      <c r="E21" s="271"/>
      <c r="F21" s="10">
        <v>1</v>
      </c>
      <c r="G21" s="12">
        <v>92</v>
      </c>
      <c r="H21" s="10">
        <v>21</v>
      </c>
      <c r="I21" s="12">
        <v>12</v>
      </c>
      <c r="J21" s="10">
        <v>12</v>
      </c>
      <c r="K21" s="12"/>
      <c r="L21" s="35"/>
    </row>
    <row r="22" spans="1:12" ht="15" thickBot="1" x14ac:dyDescent="0.4">
      <c r="A22" s="270" t="s">
        <v>211</v>
      </c>
      <c r="B22" s="270"/>
      <c r="C22" s="10">
        <v>13</v>
      </c>
      <c r="D22" s="271">
        <v>12</v>
      </c>
      <c r="E22" s="271"/>
      <c r="F22" s="10">
        <v>1</v>
      </c>
      <c r="G22" s="12">
        <v>114</v>
      </c>
      <c r="H22" s="10">
        <v>19</v>
      </c>
      <c r="I22" s="12">
        <v>9</v>
      </c>
      <c r="J22" s="10">
        <v>8</v>
      </c>
      <c r="K22" s="12">
        <v>1</v>
      </c>
      <c r="L22" s="35"/>
    </row>
    <row r="23" spans="1:12" ht="15" thickBot="1" x14ac:dyDescent="0.4">
      <c r="A23" s="270" t="s">
        <v>212</v>
      </c>
      <c r="B23" s="270"/>
      <c r="C23" s="10">
        <v>4</v>
      </c>
      <c r="D23" s="271">
        <v>37</v>
      </c>
      <c r="E23" s="271"/>
      <c r="F23" s="10">
        <v>3</v>
      </c>
      <c r="G23" s="12">
        <v>283</v>
      </c>
      <c r="H23" s="10">
        <v>49</v>
      </c>
      <c r="I23" s="12">
        <v>34</v>
      </c>
      <c r="J23" s="10">
        <v>34</v>
      </c>
      <c r="K23" s="12"/>
      <c r="L23" s="35"/>
    </row>
    <row r="24" spans="1:12" ht="15" thickBot="1" x14ac:dyDescent="0.4">
      <c r="A24" s="270" t="s">
        <v>68</v>
      </c>
      <c r="B24" s="270"/>
      <c r="C24" s="10">
        <v>6</v>
      </c>
      <c r="D24" s="271">
        <v>56</v>
      </c>
      <c r="E24" s="271"/>
      <c r="F24" s="10">
        <v>4</v>
      </c>
      <c r="G24" s="12">
        <v>185</v>
      </c>
      <c r="H24" s="10">
        <v>81</v>
      </c>
      <c r="I24" s="12">
        <v>6</v>
      </c>
      <c r="J24" s="10">
        <v>59</v>
      </c>
      <c r="K24" s="12">
        <v>1</v>
      </c>
      <c r="L24" s="35"/>
    </row>
    <row r="25" spans="1:12" ht="15" thickBot="1" x14ac:dyDescent="0.4">
      <c r="A25" s="270" t="s">
        <v>213</v>
      </c>
      <c r="B25" s="270"/>
      <c r="C25" s="10">
        <v>24</v>
      </c>
      <c r="D25" s="271">
        <v>22</v>
      </c>
      <c r="E25" s="271"/>
      <c r="F25" s="10">
        <v>2</v>
      </c>
      <c r="G25" s="12">
        <v>143</v>
      </c>
      <c r="H25" s="10">
        <v>37</v>
      </c>
      <c r="I25" s="12">
        <v>22</v>
      </c>
      <c r="J25" s="10">
        <v>21</v>
      </c>
      <c r="K25" s="12">
        <v>1</v>
      </c>
      <c r="L25" s="35"/>
    </row>
    <row r="26" spans="1:12" ht="15" thickBot="1" x14ac:dyDescent="0.4">
      <c r="A26" s="270" t="s">
        <v>214</v>
      </c>
      <c r="B26" s="270"/>
      <c r="C26" s="10">
        <v>2</v>
      </c>
      <c r="D26" s="271">
        <v>2</v>
      </c>
      <c r="E26" s="271"/>
      <c r="F26" s="10"/>
      <c r="G26" s="12">
        <v>3</v>
      </c>
      <c r="H26" s="10">
        <v>4</v>
      </c>
      <c r="I26" s="12">
        <v>2</v>
      </c>
      <c r="J26" s="10">
        <v>2</v>
      </c>
      <c r="K26" s="12"/>
      <c r="L26" s="35"/>
    </row>
    <row r="27" spans="1:12" ht="15" thickBot="1" x14ac:dyDescent="0.4">
      <c r="A27" s="270" t="s">
        <v>76</v>
      </c>
      <c r="B27" s="270"/>
      <c r="C27" s="10">
        <v>25</v>
      </c>
      <c r="D27" s="271">
        <v>23</v>
      </c>
      <c r="E27" s="271"/>
      <c r="F27" s="10">
        <v>2</v>
      </c>
      <c r="G27" s="12">
        <v>73</v>
      </c>
      <c r="H27" s="10">
        <v>33</v>
      </c>
      <c r="I27" s="12">
        <v>22</v>
      </c>
      <c r="J27" s="10">
        <v>21</v>
      </c>
      <c r="K27" s="12">
        <v>1</v>
      </c>
      <c r="L27" s="35"/>
    </row>
    <row r="28" spans="1:12" ht="27" customHeight="1" thickBot="1" x14ac:dyDescent="0.4">
      <c r="A28" s="270" t="s">
        <v>250</v>
      </c>
      <c r="B28" s="270"/>
      <c r="C28" s="10">
        <v>6</v>
      </c>
      <c r="D28" s="271">
        <v>6</v>
      </c>
      <c r="E28" s="271"/>
      <c r="F28" s="10"/>
      <c r="G28" s="12">
        <v>65</v>
      </c>
      <c r="H28" s="10">
        <v>9</v>
      </c>
      <c r="I28" s="12">
        <v>5</v>
      </c>
      <c r="J28" s="10">
        <v>5</v>
      </c>
      <c r="K28" s="12"/>
      <c r="L28" s="35"/>
    </row>
    <row r="29" spans="1:12" ht="18" customHeight="1" thickBot="1" x14ac:dyDescent="0.4">
      <c r="A29" s="270" t="s">
        <v>215</v>
      </c>
      <c r="B29" s="270"/>
      <c r="C29" s="10">
        <v>18</v>
      </c>
      <c r="D29" s="271">
        <v>17</v>
      </c>
      <c r="E29" s="271"/>
      <c r="F29" s="10">
        <v>1</v>
      </c>
      <c r="G29" s="12">
        <v>119</v>
      </c>
      <c r="H29" s="10">
        <v>27</v>
      </c>
      <c r="I29" s="12">
        <v>15</v>
      </c>
      <c r="J29" s="10">
        <v>15</v>
      </c>
      <c r="K29" s="12"/>
      <c r="L29" s="35"/>
    </row>
    <row r="30" spans="1:12" ht="15" thickBot="1" x14ac:dyDescent="0.4">
      <c r="A30" s="270" t="s">
        <v>69</v>
      </c>
      <c r="B30" s="270"/>
      <c r="C30" s="10">
        <v>54</v>
      </c>
      <c r="D30" s="271">
        <v>5</v>
      </c>
      <c r="E30" s="271"/>
      <c r="F30" s="10">
        <v>4</v>
      </c>
      <c r="G30" s="12">
        <v>29</v>
      </c>
      <c r="H30" s="10">
        <v>64</v>
      </c>
      <c r="I30" s="12">
        <v>54</v>
      </c>
      <c r="J30" s="10">
        <v>53</v>
      </c>
      <c r="K30" s="12">
        <v>1</v>
      </c>
      <c r="L30" s="35"/>
    </row>
    <row r="31" spans="1:12" ht="15" thickBot="1" x14ac:dyDescent="0.4">
      <c r="A31" s="270" t="s">
        <v>70</v>
      </c>
      <c r="B31" s="270"/>
      <c r="C31" s="10">
        <v>133</v>
      </c>
      <c r="D31" s="271">
        <v>124</v>
      </c>
      <c r="E31" s="271"/>
      <c r="F31" s="10">
        <v>9</v>
      </c>
      <c r="G31" s="12">
        <v>528</v>
      </c>
      <c r="H31" s="10">
        <v>151</v>
      </c>
      <c r="I31" s="12">
        <v>127</v>
      </c>
      <c r="J31" s="10">
        <v>126</v>
      </c>
      <c r="K31" s="12">
        <v>1</v>
      </c>
      <c r="L31" s="35"/>
    </row>
    <row r="32" spans="1:12" ht="15" thickBot="1" x14ac:dyDescent="0.4">
      <c r="A32" s="270" t="s">
        <v>216</v>
      </c>
      <c r="B32" s="270"/>
      <c r="C32" s="10">
        <v>7</v>
      </c>
      <c r="D32" s="271">
        <v>7</v>
      </c>
      <c r="E32" s="271"/>
      <c r="F32" s="10"/>
      <c r="G32" s="12">
        <v>5</v>
      </c>
      <c r="H32" s="10">
        <v>9</v>
      </c>
      <c r="I32" s="12">
        <v>5</v>
      </c>
      <c r="J32" s="10">
        <v>5</v>
      </c>
      <c r="K32" s="12"/>
      <c r="L32" s="35"/>
    </row>
    <row r="33" spans="1:12" ht="18" customHeight="1" thickBot="1" x14ac:dyDescent="0.4">
      <c r="A33" s="270" t="s">
        <v>238</v>
      </c>
      <c r="B33" s="270"/>
      <c r="C33" s="10">
        <v>24</v>
      </c>
      <c r="D33" s="271">
        <v>22</v>
      </c>
      <c r="E33" s="271"/>
      <c r="F33" s="10">
        <v>2</v>
      </c>
      <c r="G33" s="12">
        <v>84</v>
      </c>
      <c r="H33" s="10">
        <v>3</v>
      </c>
      <c r="I33" s="12">
        <v>23</v>
      </c>
      <c r="J33" s="10">
        <v>23</v>
      </c>
      <c r="K33" s="12"/>
      <c r="L33" s="35"/>
    </row>
    <row r="34" spans="1:12" ht="18" customHeight="1" thickBot="1" x14ac:dyDescent="0.4">
      <c r="A34" s="270" t="s">
        <v>73</v>
      </c>
      <c r="B34" s="270"/>
      <c r="C34" s="10">
        <v>376</v>
      </c>
      <c r="D34" s="271">
        <v>35</v>
      </c>
      <c r="E34" s="271"/>
      <c r="F34" s="10">
        <v>26</v>
      </c>
      <c r="G34" s="12">
        <v>661</v>
      </c>
      <c r="H34" s="10">
        <v>387</v>
      </c>
      <c r="I34" s="12">
        <v>344</v>
      </c>
      <c r="J34" s="10">
        <v>34</v>
      </c>
      <c r="K34" s="12">
        <v>4</v>
      </c>
      <c r="L34" s="35"/>
    </row>
    <row r="35" spans="1:12" ht="18" customHeight="1" thickBot="1" x14ac:dyDescent="0.4">
      <c r="A35" s="270" t="s">
        <v>217</v>
      </c>
      <c r="B35" s="270"/>
      <c r="C35" s="10">
        <v>21</v>
      </c>
      <c r="D35" s="271">
        <v>2</v>
      </c>
      <c r="E35" s="271"/>
      <c r="F35" s="10">
        <v>1</v>
      </c>
      <c r="G35" s="12">
        <v>137</v>
      </c>
      <c r="H35" s="10">
        <v>33</v>
      </c>
      <c r="I35" s="12">
        <v>19</v>
      </c>
      <c r="J35" s="10">
        <v>18</v>
      </c>
      <c r="K35" s="12">
        <v>1</v>
      </c>
      <c r="L35" s="35"/>
    </row>
    <row r="36" spans="1:12" ht="15" thickBot="1" x14ac:dyDescent="0.4">
      <c r="A36" s="270" t="s">
        <v>218</v>
      </c>
      <c r="B36" s="270"/>
      <c r="C36" s="10">
        <v>18</v>
      </c>
      <c r="D36" s="271">
        <v>17</v>
      </c>
      <c r="E36" s="271"/>
      <c r="F36" s="10">
        <v>1</v>
      </c>
      <c r="G36" s="12">
        <v>136</v>
      </c>
      <c r="H36" s="10">
        <v>32</v>
      </c>
      <c r="I36" s="12">
        <v>16</v>
      </c>
      <c r="J36" s="10">
        <v>16</v>
      </c>
      <c r="K36" s="12"/>
      <c r="L36" s="35"/>
    </row>
    <row r="37" spans="1:12" ht="15" thickBot="1" x14ac:dyDescent="0.4">
      <c r="A37" s="270" t="s">
        <v>219</v>
      </c>
      <c r="B37" s="270"/>
      <c r="C37" s="10">
        <v>36</v>
      </c>
      <c r="D37" s="271">
        <v>33</v>
      </c>
      <c r="E37" s="271"/>
      <c r="F37" s="10">
        <v>3</v>
      </c>
      <c r="G37" s="12">
        <v>143</v>
      </c>
      <c r="H37" s="10">
        <v>56</v>
      </c>
      <c r="I37" s="12">
        <v>32</v>
      </c>
      <c r="J37" s="10">
        <v>31</v>
      </c>
      <c r="K37" s="12">
        <v>1</v>
      </c>
      <c r="L37" s="35"/>
    </row>
    <row r="38" spans="1:12" ht="15" thickBot="1" x14ac:dyDescent="0.4">
      <c r="A38" s="270" t="s">
        <v>220</v>
      </c>
      <c r="B38" s="270"/>
      <c r="C38" s="10">
        <v>1</v>
      </c>
      <c r="D38" s="271">
        <v>1</v>
      </c>
      <c r="E38" s="271"/>
      <c r="F38" s="10"/>
      <c r="G38" s="12">
        <v>32</v>
      </c>
      <c r="H38" s="10">
        <v>2</v>
      </c>
      <c r="I38" s="12">
        <v>1</v>
      </c>
      <c r="J38" s="10">
        <v>1</v>
      </c>
      <c r="K38" s="12"/>
      <c r="L38" s="35"/>
    </row>
    <row r="39" spans="1:12" ht="15" thickBot="1" x14ac:dyDescent="0.4">
      <c r="A39" s="270" t="s">
        <v>232</v>
      </c>
      <c r="B39" s="270"/>
      <c r="C39" s="10">
        <v>7</v>
      </c>
      <c r="D39" s="271">
        <v>7</v>
      </c>
      <c r="E39" s="271"/>
      <c r="F39" s="10"/>
      <c r="G39" s="12">
        <v>52</v>
      </c>
      <c r="H39" s="10">
        <v>9</v>
      </c>
      <c r="I39" s="12">
        <v>7</v>
      </c>
      <c r="J39" s="10">
        <v>7</v>
      </c>
      <c r="K39" s="12"/>
      <c r="L39" s="35"/>
    </row>
    <row r="40" spans="1:12" ht="15" thickBot="1" x14ac:dyDescent="0.4">
      <c r="A40" s="270" t="s">
        <v>221</v>
      </c>
      <c r="B40" s="270"/>
      <c r="C40" s="10">
        <v>2</v>
      </c>
      <c r="D40" s="271">
        <v>19</v>
      </c>
      <c r="E40" s="271"/>
      <c r="F40" s="10">
        <v>1</v>
      </c>
      <c r="G40" s="12">
        <v>163</v>
      </c>
      <c r="H40" s="10">
        <v>29</v>
      </c>
      <c r="I40" s="12">
        <v>17</v>
      </c>
      <c r="J40" s="10">
        <v>16</v>
      </c>
      <c r="K40" s="12">
        <v>1</v>
      </c>
      <c r="L40" s="35"/>
    </row>
    <row r="41" spans="1:12" ht="15" thickBot="1" x14ac:dyDescent="0.4">
      <c r="A41" s="270" t="s">
        <v>222</v>
      </c>
      <c r="B41" s="270"/>
      <c r="C41" s="10">
        <v>38</v>
      </c>
      <c r="D41" s="271">
        <v>35</v>
      </c>
      <c r="E41" s="271"/>
      <c r="F41" s="10">
        <v>3</v>
      </c>
      <c r="G41" s="12">
        <v>263</v>
      </c>
      <c r="H41" s="10">
        <v>51</v>
      </c>
      <c r="I41" s="12">
        <v>36</v>
      </c>
      <c r="J41" s="10">
        <v>34</v>
      </c>
      <c r="K41" s="12">
        <v>2</v>
      </c>
      <c r="L41" s="35"/>
    </row>
    <row r="42" spans="1:12" ht="15" thickBot="1" x14ac:dyDescent="0.4">
      <c r="A42" s="270" t="s">
        <v>223</v>
      </c>
      <c r="B42" s="270"/>
      <c r="C42" s="10">
        <v>25</v>
      </c>
      <c r="D42" s="271">
        <v>23</v>
      </c>
      <c r="E42" s="271"/>
      <c r="F42" s="10">
        <v>2</v>
      </c>
      <c r="G42" s="12">
        <v>194</v>
      </c>
      <c r="H42" s="10">
        <v>38</v>
      </c>
      <c r="I42" s="12">
        <v>23</v>
      </c>
      <c r="J42" s="10">
        <v>23</v>
      </c>
      <c r="K42" s="12"/>
      <c r="L42" s="35"/>
    </row>
    <row r="43" spans="1:12" ht="15" thickBot="1" x14ac:dyDescent="0.4">
      <c r="A43" s="270" t="s">
        <v>224</v>
      </c>
      <c r="B43" s="270"/>
      <c r="C43" s="10">
        <v>24</v>
      </c>
      <c r="D43" s="271">
        <v>22</v>
      </c>
      <c r="E43" s="271"/>
      <c r="F43" s="10">
        <v>2</v>
      </c>
      <c r="G43" s="12">
        <v>141</v>
      </c>
      <c r="H43" s="10">
        <v>4</v>
      </c>
      <c r="I43" s="12">
        <v>23</v>
      </c>
      <c r="J43" s="10">
        <v>21</v>
      </c>
      <c r="K43" s="12">
        <v>2</v>
      </c>
      <c r="L43" s="35"/>
    </row>
    <row r="44" spans="1:12" ht="15" thickBot="1" x14ac:dyDescent="0.4">
      <c r="A44" s="270" t="s">
        <v>225</v>
      </c>
      <c r="B44" s="270"/>
      <c r="C44" s="10">
        <v>8</v>
      </c>
      <c r="D44" s="271">
        <v>7</v>
      </c>
      <c r="E44" s="271"/>
      <c r="F44" s="10">
        <v>1</v>
      </c>
      <c r="G44" s="12">
        <v>55</v>
      </c>
      <c r="H44" s="10">
        <v>12</v>
      </c>
      <c r="I44" s="12">
        <v>7</v>
      </c>
      <c r="J44" s="10">
        <v>7</v>
      </c>
      <c r="K44" s="12"/>
      <c r="L44" s="35"/>
    </row>
    <row r="45" spans="1:12" ht="15" thickBot="1" x14ac:dyDescent="0.4">
      <c r="A45" s="270" t="s">
        <v>226</v>
      </c>
      <c r="B45" s="270"/>
      <c r="C45" s="10">
        <v>21</v>
      </c>
      <c r="D45" s="271">
        <v>2</v>
      </c>
      <c r="E45" s="271"/>
      <c r="F45" s="10">
        <v>1</v>
      </c>
      <c r="G45" s="12">
        <v>113</v>
      </c>
      <c r="H45" s="10">
        <v>31</v>
      </c>
      <c r="I45" s="12">
        <v>16</v>
      </c>
      <c r="J45" s="10">
        <v>16</v>
      </c>
      <c r="K45" s="12"/>
      <c r="L45" s="35"/>
    </row>
    <row r="46" spans="1:12" ht="18" customHeight="1" thickBot="1" x14ac:dyDescent="0.4">
      <c r="A46" s="270" t="s">
        <v>227</v>
      </c>
      <c r="B46" s="270"/>
      <c r="C46" s="10">
        <v>54</v>
      </c>
      <c r="D46" s="271">
        <v>5</v>
      </c>
      <c r="E46" s="271"/>
      <c r="F46" s="10">
        <v>4</v>
      </c>
      <c r="G46" s="12">
        <v>469</v>
      </c>
      <c r="H46" s="10">
        <v>75</v>
      </c>
      <c r="I46" s="12">
        <v>5</v>
      </c>
      <c r="J46" s="10">
        <v>5</v>
      </c>
      <c r="K46" s="12"/>
      <c r="L46" s="35"/>
    </row>
    <row r="47" spans="1:12" ht="15" thickBot="1" x14ac:dyDescent="0.4">
      <c r="A47" s="270" t="s">
        <v>71</v>
      </c>
      <c r="B47" s="270"/>
      <c r="C47" s="10">
        <v>69</v>
      </c>
      <c r="D47" s="271">
        <v>64</v>
      </c>
      <c r="E47" s="271"/>
      <c r="F47" s="10">
        <v>5</v>
      </c>
      <c r="G47" s="12">
        <v>38</v>
      </c>
      <c r="H47" s="10">
        <v>66</v>
      </c>
      <c r="I47" s="12">
        <v>57</v>
      </c>
      <c r="J47" s="10">
        <v>57</v>
      </c>
      <c r="K47" s="12"/>
      <c r="L47" s="35"/>
    </row>
    <row r="48" spans="1:12" ht="15" thickBot="1" x14ac:dyDescent="0.4">
      <c r="A48" s="270" t="s">
        <v>72</v>
      </c>
      <c r="B48" s="270"/>
      <c r="C48" s="10">
        <v>63</v>
      </c>
      <c r="D48" s="271">
        <v>59</v>
      </c>
      <c r="E48" s="271"/>
      <c r="F48" s="10">
        <v>4</v>
      </c>
      <c r="G48" s="12">
        <v>365</v>
      </c>
      <c r="H48" s="10">
        <v>75</v>
      </c>
      <c r="I48" s="12">
        <v>53</v>
      </c>
      <c r="J48" s="10">
        <v>49</v>
      </c>
      <c r="K48" s="12">
        <v>4</v>
      </c>
      <c r="L48" s="35"/>
    </row>
    <row r="49" spans="1:12" ht="15" thickBot="1" x14ac:dyDescent="0.4">
      <c r="A49" s="270" t="s">
        <v>228</v>
      </c>
      <c r="B49" s="270"/>
      <c r="C49" s="10">
        <v>43</v>
      </c>
      <c r="D49" s="271">
        <v>4</v>
      </c>
      <c r="E49" s="271"/>
      <c r="F49" s="10">
        <v>3</v>
      </c>
      <c r="G49" s="12">
        <v>295</v>
      </c>
      <c r="H49" s="10">
        <v>45</v>
      </c>
      <c r="I49" s="12">
        <v>34</v>
      </c>
      <c r="J49" s="10">
        <v>34</v>
      </c>
      <c r="K49" s="12"/>
      <c r="L49" s="35"/>
    </row>
    <row r="50" spans="1:12" ht="15" thickBot="1" x14ac:dyDescent="0.4">
      <c r="A50" s="270" t="s">
        <v>229</v>
      </c>
      <c r="B50" s="270"/>
      <c r="C50" s="10">
        <v>7</v>
      </c>
      <c r="D50" s="271">
        <v>7</v>
      </c>
      <c r="E50" s="271"/>
      <c r="F50" s="10"/>
      <c r="G50" s="12">
        <v>56</v>
      </c>
      <c r="H50" s="10">
        <v>11</v>
      </c>
      <c r="I50" s="12">
        <v>6</v>
      </c>
      <c r="J50" s="10">
        <v>6</v>
      </c>
      <c r="K50" s="12"/>
      <c r="L50" s="35"/>
    </row>
    <row r="51" spans="1:12" ht="15" thickBot="1" x14ac:dyDescent="0.4">
      <c r="A51" s="270" t="s">
        <v>230</v>
      </c>
      <c r="B51" s="270"/>
      <c r="C51" s="10">
        <v>16</v>
      </c>
      <c r="D51" s="271">
        <v>15</v>
      </c>
      <c r="E51" s="271"/>
      <c r="F51" s="10">
        <v>1</v>
      </c>
      <c r="G51" s="12">
        <v>89</v>
      </c>
      <c r="H51" s="10">
        <v>21</v>
      </c>
      <c r="I51" s="12">
        <v>12</v>
      </c>
      <c r="J51" s="10">
        <v>12</v>
      </c>
      <c r="K51" s="12"/>
      <c r="L51" s="35"/>
    </row>
    <row r="52" spans="1:12" ht="15" thickBot="1" x14ac:dyDescent="0.4">
      <c r="A52" s="270" t="s">
        <v>231</v>
      </c>
      <c r="B52" s="270"/>
      <c r="C52" s="10">
        <v>2</v>
      </c>
      <c r="D52" s="271">
        <v>19</v>
      </c>
      <c r="E52" s="271"/>
      <c r="F52" s="10">
        <v>1</v>
      </c>
      <c r="G52" s="12">
        <v>119</v>
      </c>
      <c r="H52" s="10">
        <v>32</v>
      </c>
      <c r="I52" s="12">
        <v>15</v>
      </c>
      <c r="J52" s="10">
        <v>15</v>
      </c>
      <c r="K52" s="12"/>
      <c r="L52" s="35"/>
    </row>
    <row r="53" spans="1:12" ht="18" customHeight="1" thickBot="1" x14ac:dyDescent="0.4">
      <c r="A53" s="270" t="s">
        <v>251</v>
      </c>
      <c r="B53" s="270"/>
      <c r="C53" s="10">
        <v>5</v>
      </c>
      <c r="D53" s="271">
        <v>5</v>
      </c>
      <c r="E53" s="271"/>
      <c r="F53" s="10"/>
      <c r="G53" s="12">
        <v>34</v>
      </c>
      <c r="H53" s="10">
        <v>6</v>
      </c>
      <c r="I53" s="12">
        <v>5</v>
      </c>
      <c r="J53" s="10">
        <v>5</v>
      </c>
      <c r="K53" s="12"/>
      <c r="L53" s="35"/>
    </row>
    <row r="54" spans="1:12" ht="18" customHeight="1" thickBot="1" x14ac:dyDescent="0.4">
      <c r="A54" s="270" t="s">
        <v>65</v>
      </c>
      <c r="B54" s="270"/>
      <c r="C54" s="10">
        <v>348</v>
      </c>
      <c r="D54" s="271">
        <v>324</v>
      </c>
      <c r="E54" s="271"/>
      <c r="F54" s="10">
        <v>24</v>
      </c>
      <c r="G54" s="12">
        <v>112</v>
      </c>
      <c r="H54" s="10" t="s">
        <v>387</v>
      </c>
      <c r="I54" s="12" t="s">
        <v>387</v>
      </c>
      <c r="J54" s="10" t="s">
        <v>387</v>
      </c>
      <c r="K54" s="12" t="s">
        <v>387</v>
      </c>
      <c r="L54" s="35"/>
    </row>
    <row r="55" spans="1:12" ht="18" customHeight="1" thickBot="1" x14ac:dyDescent="0.4">
      <c r="A55" s="270" t="s">
        <v>252</v>
      </c>
      <c r="B55" s="270"/>
      <c r="C55" s="10">
        <v>66</v>
      </c>
      <c r="D55" s="271">
        <v>61</v>
      </c>
      <c r="E55" s="271"/>
      <c r="F55" s="10">
        <v>5</v>
      </c>
      <c r="G55" s="12">
        <v>18</v>
      </c>
      <c r="H55" s="10">
        <v>34</v>
      </c>
      <c r="I55" s="12">
        <v>3</v>
      </c>
      <c r="J55" s="10">
        <v>29</v>
      </c>
      <c r="K55" s="12">
        <v>1</v>
      </c>
      <c r="L55" s="35"/>
    </row>
    <row r="56" spans="1:12" ht="15" thickBot="1" x14ac:dyDescent="0.4">
      <c r="A56" s="270" t="s">
        <v>253</v>
      </c>
      <c r="B56" s="270"/>
      <c r="C56" s="10">
        <v>1</v>
      </c>
      <c r="D56" s="271">
        <v>9</v>
      </c>
      <c r="E56" s="271"/>
      <c r="F56" s="10">
        <v>1</v>
      </c>
      <c r="G56" s="12">
        <v>75</v>
      </c>
      <c r="H56" s="10">
        <v>29</v>
      </c>
      <c r="I56" s="12">
        <v>9</v>
      </c>
      <c r="J56" s="10">
        <v>9</v>
      </c>
      <c r="K56" s="12"/>
      <c r="L56" s="35"/>
    </row>
    <row r="57" spans="1:12" ht="15" thickBot="1" x14ac:dyDescent="0.4">
      <c r="A57" s="282" t="s">
        <v>388</v>
      </c>
      <c r="B57" s="282"/>
      <c r="C57" s="144">
        <v>2</v>
      </c>
      <c r="D57" s="283">
        <v>1861</v>
      </c>
      <c r="E57" s="283"/>
      <c r="F57" s="144">
        <v>139</v>
      </c>
      <c r="G57" s="144">
        <v>911</v>
      </c>
      <c r="H57" s="144">
        <v>245</v>
      </c>
      <c r="I57" s="145">
        <v>1447</v>
      </c>
      <c r="J57" s="145">
        <v>1419</v>
      </c>
      <c r="K57" s="144">
        <v>28</v>
      </c>
      <c r="L57" s="35"/>
    </row>
    <row r="58" spans="1:12" ht="18" customHeight="1" thickBot="1" x14ac:dyDescent="0.4">
      <c r="A58" s="270" t="s">
        <v>254</v>
      </c>
      <c r="B58" s="270"/>
      <c r="C58" s="10">
        <v>32</v>
      </c>
      <c r="D58" s="271">
        <v>3</v>
      </c>
      <c r="E58" s="271"/>
      <c r="F58" s="10">
        <v>2</v>
      </c>
      <c r="G58" s="12">
        <v>125</v>
      </c>
      <c r="H58" s="10">
        <v>36</v>
      </c>
      <c r="I58" s="12">
        <v>29</v>
      </c>
      <c r="J58" s="10">
        <v>27</v>
      </c>
      <c r="K58" s="12">
        <v>2</v>
      </c>
      <c r="L58" s="35"/>
    </row>
    <row r="59" spans="1:12" ht="18" customHeight="1" thickBot="1" x14ac:dyDescent="0.4">
      <c r="A59" s="270" t="s">
        <v>255</v>
      </c>
      <c r="B59" s="270"/>
      <c r="C59" s="10">
        <v>13</v>
      </c>
      <c r="D59" s="271">
        <v>12</v>
      </c>
      <c r="E59" s="271"/>
      <c r="F59" s="10">
        <v>1</v>
      </c>
      <c r="G59" s="12">
        <v>113</v>
      </c>
      <c r="H59" s="10">
        <v>11</v>
      </c>
      <c r="I59" s="12">
        <v>9</v>
      </c>
      <c r="J59" s="10">
        <v>8</v>
      </c>
      <c r="K59" s="12">
        <v>1</v>
      </c>
      <c r="L59" s="35"/>
    </row>
    <row r="60" spans="1:12" ht="18" customHeight="1" thickBot="1" x14ac:dyDescent="0.4">
      <c r="A60" s="270" t="s">
        <v>77</v>
      </c>
      <c r="B60" s="270"/>
      <c r="C60" s="10">
        <v>175</v>
      </c>
      <c r="D60" s="271">
        <v>163</v>
      </c>
      <c r="E60" s="271"/>
      <c r="F60" s="10">
        <v>12</v>
      </c>
      <c r="G60" s="12">
        <v>78</v>
      </c>
      <c r="H60" s="10">
        <v>34</v>
      </c>
      <c r="I60" s="12">
        <v>166</v>
      </c>
      <c r="J60" s="10">
        <v>164</v>
      </c>
      <c r="K60" s="12">
        <v>2</v>
      </c>
      <c r="L60" s="35"/>
    </row>
    <row r="61" spans="1:12" ht="18" customHeight="1" thickBot="1" x14ac:dyDescent="0.4">
      <c r="A61" s="270" t="s">
        <v>74</v>
      </c>
      <c r="B61" s="270"/>
      <c r="C61" s="10">
        <v>85</v>
      </c>
      <c r="D61" s="271">
        <v>79</v>
      </c>
      <c r="E61" s="271"/>
      <c r="F61" s="10">
        <v>6</v>
      </c>
      <c r="G61" s="12">
        <v>265</v>
      </c>
      <c r="H61" s="10">
        <v>53</v>
      </c>
      <c r="I61" s="12">
        <v>49</v>
      </c>
      <c r="J61" s="10">
        <v>48</v>
      </c>
      <c r="K61" s="12">
        <v>1</v>
      </c>
      <c r="L61" s="35"/>
    </row>
    <row r="62" spans="1:12" ht="27" customHeight="1" thickBot="1" x14ac:dyDescent="0.4">
      <c r="A62" s="270" t="s">
        <v>256</v>
      </c>
      <c r="B62" s="270"/>
      <c r="C62" s="10">
        <v>36</v>
      </c>
      <c r="D62" s="271">
        <v>33</v>
      </c>
      <c r="E62" s="271"/>
      <c r="F62" s="10">
        <v>3</v>
      </c>
      <c r="G62" s="12">
        <v>392</v>
      </c>
      <c r="H62" s="10">
        <v>42</v>
      </c>
      <c r="I62" s="12">
        <v>32</v>
      </c>
      <c r="J62" s="10">
        <v>31</v>
      </c>
      <c r="K62" s="12">
        <v>1</v>
      </c>
      <c r="L62" s="35"/>
    </row>
    <row r="63" spans="1:12" ht="23" customHeight="1" thickBot="1" x14ac:dyDescent="0.4">
      <c r="A63" s="284" t="s">
        <v>257</v>
      </c>
      <c r="B63" s="284"/>
      <c r="C63" s="146">
        <v>341</v>
      </c>
      <c r="D63" s="285">
        <v>317</v>
      </c>
      <c r="E63" s="285"/>
      <c r="F63" s="146">
        <v>24</v>
      </c>
      <c r="G63" s="147">
        <v>1675</v>
      </c>
      <c r="H63" s="146">
        <v>482</v>
      </c>
      <c r="I63" s="146">
        <v>285</v>
      </c>
      <c r="J63" s="146">
        <v>278</v>
      </c>
      <c r="K63" s="146">
        <v>7</v>
      </c>
      <c r="L63" s="35"/>
    </row>
    <row r="64" spans="1:12" ht="15" thickBot="1" x14ac:dyDescent="0.4">
      <c r="A64" s="284" t="s">
        <v>389</v>
      </c>
      <c r="B64" s="284"/>
      <c r="C64" s="147">
        <v>2341</v>
      </c>
      <c r="D64" s="286">
        <v>2178</v>
      </c>
      <c r="E64" s="286"/>
      <c r="F64" s="146">
        <v>163</v>
      </c>
      <c r="G64" s="147">
        <v>1785</v>
      </c>
      <c r="H64" s="147">
        <v>2527</v>
      </c>
      <c r="I64" s="147">
        <v>1732</v>
      </c>
      <c r="J64" s="147">
        <v>1697</v>
      </c>
      <c r="K64" s="146">
        <v>35</v>
      </c>
      <c r="L64" s="35"/>
    </row>
    <row r="65" spans="1:9" x14ac:dyDescent="0.35">
      <c r="A65" s="252" t="s">
        <v>194</v>
      </c>
      <c r="B65" s="252"/>
      <c r="C65" s="252"/>
      <c r="D65" s="252"/>
      <c r="E65" s="252"/>
      <c r="F65" s="252"/>
      <c r="G65" s="252"/>
      <c r="H65" s="252"/>
      <c r="I65" s="252"/>
    </row>
    <row r="71" spans="1:9" x14ac:dyDescent="0.35">
      <c r="C71" s="3"/>
    </row>
  </sheetData>
  <mergeCells count="124">
    <mergeCell ref="A63:B63"/>
    <mergeCell ref="D63:E63"/>
    <mergeCell ref="A64:B64"/>
    <mergeCell ref="D64:E64"/>
    <mergeCell ref="A65:I65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1:K1"/>
    <mergeCell ref="A2:K2"/>
    <mergeCell ref="A3:B5"/>
    <mergeCell ref="C3:D5"/>
    <mergeCell ref="H3:H5"/>
    <mergeCell ref="L3:L5"/>
    <mergeCell ref="B6:D6"/>
    <mergeCell ref="A7:B7"/>
    <mergeCell ref="D7:E7"/>
    <mergeCell ref="A16:B16"/>
    <mergeCell ref="A8:B8"/>
    <mergeCell ref="D8:E8"/>
    <mergeCell ref="A9:B9"/>
    <mergeCell ref="D9:E9"/>
    <mergeCell ref="A10:B10"/>
    <mergeCell ref="D10:E10"/>
    <mergeCell ref="A17:B17"/>
    <mergeCell ref="A18:B18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D16:E16"/>
    <mergeCell ref="D17:E17"/>
    <mergeCell ref="D18:E18"/>
    <mergeCell ref="A19:B19"/>
    <mergeCell ref="A20:B20"/>
    <mergeCell ref="A21:B21"/>
    <mergeCell ref="A22:B22"/>
    <mergeCell ref="A23:B23"/>
    <mergeCell ref="A24:B24"/>
    <mergeCell ref="A25:B25"/>
    <mergeCell ref="D25:E25"/>
    <mergeCell ref="A26:B26"/>
    <mergeCell ref="D26:E26"/>
    <mergeCell ref="D19:E19"/>
    <mergeCell ref="D20:E20"/>
    <mergeCell ref="D21:E21"/>
    <mergeCell ref="D22:E22"/>
    <mergeCell ref="D23:E23"/>
    <mergeCell ref="D24:E24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52:B52"/>
    <mergeCell ref="D52:E52"/>
    <mergeCell ref="A42:B42"/>
    <mergeCell ref="D42:E42"/>
    <mergeCell ref="A43:B43"/>
    <mergeCell ref="D43:E43"/>
    <mergeCell ref="A44:B44"/>
    <mergeCell ref="D44:E44"/>
    <mergeCell ref="A50:B50"/>
    <mergeCell ref="D50:E50"/>
    <mergeCell ref="A51:B51"/>
    <mergeCell ref="D51:E51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zoomScale="90" zoomScaleNormal="90" workbookViewId="0">
      <selection activeCell="A22" sqref="A22"/>
    </sheetView>
  </sheetViews>
  <sheetFormatPr baseColWidth="10" defaultColWidth="11.453125" defaultRowHeight="10.5" x14ac:dyDescent="0.25"/>
  <cols>
    <col min="1" max="1" width="43.36328125" style="4" customWidth="1"/>
    <col min="2" max="16384" width="11.453125" style="4"/>
  </cols>
  <sheetData>
    <row r="1" spans="1:11" ht="13" thickBot="1" x14ac:dyDescent="0.3">
      <c r="A1" s="265" t="s">
        <v>390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1" ht="13" thickBot="1" x14ac:dyDescent="0.3">
      <c r="A2" s="265" t="s">
        <v>391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11" ht="23" x14ac:dyDescent="0.25">
      <c r="A3" s="290" t="s">
        <v>61</v>
      </c>
      <c r="B3" s="292" t="s">
        <v>381</v>
      </c>
      <c r="C3" s="292"/>
      <c r="D3" s="292"/>
      <c r="E3" s="294" t="s">
        <v>392</v>
      </c>
      <c r="F3" s="148" t="s">
        <v>367</v>
      </c>
      <c r="G3" s="294" t="s">
        <v>393</v>
      </c>
      <c r="H3" s="292" t="s">
        <v>394</v>
      </c>
      <c r="I3" s="149" t="s">
        <v>395</v>
      </c>
      <c r="J3" s="292" t="s">
        <v>392</v>
      </c>
      <c r="K3" s="149" t="s">
        <v>367</v>
      </c>
    </row>
    <row r="4" spans="1:11" ht="23.5" thickBot="1" x14ac:dyDescent="0.3">
      <c r="A4" s="291"/>
      <c r="B4" s="293"/>
      <c r="C4" s="293"/>
      <c r="D4" s="293"/>
      <c r="E4" s="295"/>
      <c r="F4" s="150" t="s">
        <v>368</v>
      </c>
      <c r="G4" s="295"/>
      <c r="H4" s="293"/>
      <c r="I4" s="151" t="s">
        <v>396</v>
      </c>
      <c r="J4" s="293"/>
      <c r="K4" s="151" t="s">
        <v>368</v>
      </c>
    </row>
    <row r="5" spans="1:11" ht="12" thickBot="1" x14ac:dyDescent="0.3">
      <c r="A5" s="287" t="s">
        <v>14</v>
      </c>
      <c r="B5" s="287"/>
      <c r="C5" s="287"/>
      <c r="D5" s="152">
        <v>20</v>
      </c>
      <c r="E5" s="24">
        <v>19</v>
      </c>
      <c r="F5" s="16">
        <v>1</v>
      </c>
      <c r="G5" s="24">
        <v>19</v>
      </c>
      <c r="H5" s="16"/>
      <c r="I5" s="24">
        <v>18</v>
      </c>
      <c r="J5" s="16">
        <v>18</v>
      </c>
      <c r="K5" s="24"/>
    </row>
    <row r="6" spans="1:11" ht="12" thickBot="1" x14ac:dyDescent="0.3">
      <c r="A6" s="287" t="s">
        <v>397</v>
      </c>
      <c r="B6" s="287"/>
      <c r="C6" s="287"/>
      <c r="D6" s="152">
        <v>71</v>
      </c>
      <c r="E6" s="24">
        <v>66</v>
      </c>
      <c r="F6" s="16">
        <v>5</v>
      </c>
      <c r="G6" s="24">
        <v>100</v>
      </c>
      <c r="H6" s="16">
        <v>1</v>
      </c>
      <c r="I6" s="24">
        <v>98</v>
      </c>
      <c r="J6" s="16">
        <v>97</v>
      </c>
      <c r="K6" s="24">
        <v>1</v>
      </c>
    </row>
    <row r="7" spans="1:11" ht="13" thickBot="1" x14ac:dyDescent="0.3">
      <c r="A7" s="288" t="s">
        <v>398</v>
      </c>
      <c r="B7" s="288"/>
      <c r="C7" s="289">
        <v>91</v>
      </c>
      <c r="D7" s="289"/>
      <c r="E7" s="36">
        <v>85</v>
      </c>
      <c r="F7" s="36">
        <v>6</v>
      </c>
      <c r="G7" s="36">
        <v>85</v>
      </c>
      <c r="H7" s="36">
        <v>6</v>
      </c>
      <c r="I7" s="36">
        <v>116</v>
      </c>
      <c r="J7" s="36">
        <v>115</v>
      </c>
      <c r="K7" s="36">
        <v>1</v>
      </c>
    </row>
    <row r="8" spans="1:11" ht="14.5" customHeight="1" x14ac:dyDescent="0.25">
      <c r="A8" s="252" t="s">
        <v>399</v>
      </c>
      <c r="B8" s="252"/>
      <c r="C8" s="252"/>
      <c r="D8" s="252"/>
      <c r="E8" s="252"/>
      <c r="F8" s="252"/>
      <c r="G8" s="252"/>
      <c r="H8" s="252"/>
      <c r="I8" s="252"/>
    </row>
  </sheetData>
  <mergeCells count="13">
    <mergeCell ref="A1:K1"/>
    <mergeCell ref="A2:K2"/>
    <mergeCell ref="A3:A4"/>
    <mergeCell ref="B3:D4"/>
    <mergeCell ref="E3:E4"/>
    <mergeCell ref="G3:G4"/>
    <mergeCell ref="H3:H4"/>
    <mergeCell ref="J3:J4"/>
    <mergeCell ref="A5:C5"/>
    <mergeCell ref="A7:B7"/>
    <mergeCell ref="C7:D7"/>
    <mergeCell ref="A6:C6"/>
    <mergeCell ref="A8:I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topLeftCell="A82" workbookViewId="0">
      <selection sqref="A1:M120"/>
    </sheetView>
  </sheetViews>
  <sheetFormatPr baseColWidth="10" defaultRowHeight="14.5" x14ac:dyDescent="0.35"/>
  <cols>
    <col min="1" max="1" width="34.36328125" customWidth="1"/>
  </cols>
  <sheetData>
    <row r="1" spans="1:13" x14ac:dyDescent="0.35">
      <c r="A1" s="300" t="s">
        <v>400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5"/>
    </row>
    <row r="2" spans="1:13" ht="15" thickBot="1" x14ac:dyDescent="0.4">
      <c r="A2" s="301" t="s">
        <v>401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5"/>
    </row>
    <row r="3" spans="1:13" ht="31" customHeight="1" x14ac:dyDescent="0.35">
      <c r="A3" s="296" t="s">
        <v>402</v>
      </c>
      <c r="B3" s="296" t="s">
        <v>403</v>
      </c>
      <c r="C3" s="296" t="s">
        <v>404</v>
      </c>
      <c r="D3" s="296" t="s">
        <v>405</v>
      </c>
      <c r="E3" s="296"/>
      <c r="F3" s="296" t="s">
        <v>406</v>
      </c>
      <c r="G3" s="296"/>
      <c r="H3" s="296" t="s">
        <v>407</v>
      </c>
      <c r="I3" s="296" t="s">
        <v>404</v>
      </c>
      <c r="J3" s="296" t="s">
        <v>405</v>
      </c>
      <c r="K3" s="296" t="s">
        <v>408</v>
      </c>
      <c r="L3" s="296" t="s">
        <v>409</v>
      </c>
      <c r="M3" s="280"/>
    </row>
    <row r="4" spans="1:13" ht="15" thickBot="1" x14ac:dyDescent="0.4">
      <c r="A4" s="297"/>
      <c r="B4" s="297"/>
      <c r="C4" s="297"/>
      <c r="D4" s="297"/>
      <c r="E4" s="297"/>
      <c r="F4" s="297">
        <v>2024</v>
      </c>
      <c r="G4" s="297"/>
      <c r="H4" s="297"/>
      <c r="I4" s="297"/>
      <c r="J4" s="297"/>
      <c r="K4" s="297"/>
      <c r="L4" s="297"/>
      <c r="M4" s="280"/>
    </row>
    <row r="5" spans="1:13" ht="15" thickBot="1" x14ac:dyDescent="0.4">
      <c r="A5" s="154" t="s">
        <v>410</v>
      </c>
      <c r="B5" s="37" t="s">
        <v>411</v>
      </c>
      <c r="C5" s="20" t="s">
        <v>412</v>
      </c>
      <c r="D5" s="298" t="s">
        <v>109</v>
      </c>
      <c r="E5" s="298"/>
      <c r="F5" s="299">
        <v>12</v>
      </c>
      <c r="G5" s="299"/>
      <c r="H5" s="37">
        <v>2</v>
      </c>
      <c r="I5" s="20">
        <v>2</v>
      </c>
      <c r="J5" s="37"/>
      <c r="K5" s="20">
        <v>1</v>
      </c>
      <c r="L5" s="37">
        <v>13</v>
      </c>
      <c r="M5" s="35"/>
    </row>
    <row r="6" spans="1:13" ht="15" thickBot="1" x14ac:dyDescent="0.4">
      <c r="A6" s="154" t="s">
        <v>413</v>
      </c>
      <c r="B6" s="37" t="s">
        <v>412</v>
      </c>
      <c r="C6" s="20" t="s">
        <v>414</v>
      </c>
      <c r="D6" s="298" t="s">
        <v>109</v>
      </c>
      <c r="E6" s="298"/>
      <c r="F6" s="299">
        <v>13</v>
      </c>
      <c r="G6" s="299"/>
      <c r="H6" s="37"/>
      <c r="I6" s="20"/>
      <c r="J6" s="37"/>
      <c r="K6" s="20"/>
      <c r="L6" s="37">
        <v>13</v>
      </c>
      <c r="M6" s="35"/>
    </row>
    <row r="7" spans="1:13" ht="15" thickBot="1" x14ac:dyDescent="0.4">
      <c r="A7" s="154" t="s">
        <v>415</v>
      </c>
      <c r="B7" s="37" t="s">
        <v>411</v>
      </c>
      <c r="C7" s="20" t="s">
        <v>412</v>
      </c>
      <c r="D7" s="298" t="s">
        <v>109</v>
      </c>
      <c r="E7" s="298"/>
      <c r="F7" s="299">
        <v>14</v>
      </c>
      <c r="G7" s="299"/>
      <c r="H7" s="37"/>
      <c r="I7" s="20"/>
      <c r="J7" s="37"/>
      <c r="K7" s="20"/>
      <c r="L7" s="37">
        <v>14</v>
      </c>
      <c r="M7" s="35"/>
    </row>
    <row r="8" spans="1:13" ht="15" thickBot="1" x14ac:dyDescent="0.4">
      <c r="A8" s="154" t="s">
        <v>416</v>
      </c>
      <c r="B8" s="37" t="s">
        <v>417</v>
      </c>
      <c r="C8" s="20" t="s">
        <v>418</v>
      </c>
      <c r="D8" s="298" t="s">
        <v>419</v>
      </c>
      <c r="E8" s="298"/>
      <c r="F8" s="299">
        <v>84</v>
      </c>
      <c r="G8" s="299"/>
      <c r="H8" s="37">
        <v>4</v>
      </c>
      <c r="I8" s="20">
        <v>4</v>
      </c>
      <c r="J8" s="37"/>
      <c r="K8" s="20">
        <v>3</v>
      </c>
      <c r="L8" s="37">
        <v>87</v>
      </c>
      <c r="M8" s="35"/>
    </row>
    <row r="9" spans="1:13" ht="15" thickBot="1" x14ac:dyDescent="0.4">
      <c r="A9" s="154" t="s">
        <v>420</v>
      </c>
      <c r="B9" s="37" t="s">
        <v>421</v>
      </c>
      <c r="C9" s="20" t="s">
        <v>422</v>
      </c>
      <c r="D9" s="298" t="s">
        <v>109</v>
      </c>
      <c r="E9" s="298"/>
      <c r="F9" s="299">
        <v>9</v>
      </c>
      <c r="G9" s="299"/>
      <c r="H9" s="37"/>
      <c r="I9" s="20"/>
      <c r="J9" s="37"/>
      <c r="K9" s="20"/>
      <c r="L9" s="37">
        <v>9</v>
      </c>
      <c r="M9" s="35"/>
    </row>
    <row r="10" spans="1:13" ht="15" thickBot="1" x14ac:dyDescent="0.4">
      <c r="A10" s="154" t="s">
        <v>423</v>
      </c>
      <c r="B10" s="37" t="s">
        <v>424</v>
      </c>
      <c r="C10" s="20" t="s">
        <v>425</v>
      </c>
      <c r="D10" s="298" t="s">
        <v>426</v>
      </c>
      <c r="E10" s="298"/>
      <c r="F10" s="299">
        <v>69</v>
      </c>
      <c r="G10" s="299"/>
      <c r="H10" s="37"/>
      <c r="I10" s="20"/>
      <c r="J10" s="37"/>
      <c r="K10" s="20"/>
      <c r="L10" s="37">
        <v>69</v>
      </c>
      <c r="M10" s="35"/>
    </row>
    <row r="11" spans="1:13" ht="15" thickBot="1" x14ac:dyDescent="0.4">
      <c r="A11" s="154" t="s">
        <v>427</v>
      </c>
      <c r="B11" s="37" t="s">
        <v>412</v>
      </c>
      <c r="C11" s="20" t="s">
        <v>414</v>
      </c>
      <c r="D11" s="298" t="s">
        <v>109</v>
      </c>
      <c r="E11" s="298"/>
      <c r="F11" s="299">
        <v>13</v>
      </c>
      <c r="G11" s="299"/>
      <c r="H11" s="37"/>
      <c r="I11" s="20"/>
      <c r="J11" s="37"/>
      <c r="K11" s="20"/>
      <c r="L11" s="37">
        <v>13</v>
      </c>
      <c r="M11" s="35"/>
    </row>
    <row r="12" spans="1:13" ht="15" thickBot="1" x14ac:dyDescent="0.4">
      <c r="A12" s="154" t="s">
        <v>428</v>
      </c>
      <c r="B12" s="37" t="s">
        <v>129</v>
      </c>
      <c r="C12" s="20" t="s">
        <v>429</v>
      </c>
      <c r="D12" s="298" t="s">
        <v>430</v>
      </c>
      <c r="E12" s="298"/>
      <c r="F12" s="299">
        <v>43</v>
      </c>
      <c r="G12" s="299"/>
      <c r="H12" s="37">
        <v>2</v>
      </c>
      <c r="I12" s="20">
        <v>2</v>
      </c>
      <c r="J12" s="37"/>
      <c r="K12" s="20">
        <v>1</v>
      </c>
      <c r="L12" s="37">
        <v>44</v>
      </c>
      <c r="M12" s="35"/>
    </row>
    <row r="13" spans="1:13" ht="15" thickBot="1" x14ac:dyDescent="0.4">
      <c r="A13" s="154" t="s">
        <v>431</v>
      </c>
      <c r="B13" s="37" t="s">
        <v>432</v>
      </c>
      <c r="C13" s="20" t="s">
        <v>432</v>
      </c>
      <c r="D13" s="298"/>
      <c r="E13" s="298"/>
      <c r="F13" s="299">
        <v>7</v>
      </c>
      <c r="G13" s="299"/>
      <c r="H13" s="37"/>
      <c r="I13" s="20"/>
      <c r="J13" s="37"/>
      <c r="K13" s="20"/>
      <c r="L13" s="37">
        <v>7</v>
      </c>
      <c r="M13" s="35"/>
    </row>
    <row r="14" spans="1:13" ht="15" thickBot="1" x14ac:dyDescent="0.4">
      <c r="A14" s="154" t="s">
        <v>433</v>
      </c>
      <c r="B14" s="37" t="s">
        <v>434</v>
      </c>
      <c r="C14" s="20" t="s">
        <v>435</v>
      </c>
      <c r="D14" s="298" t="s">
        <v>430</v>
      </c>
      <c r="E14" s="298"/>
      <c r="F14" s="299">
        <v>38</v>
      </c>
      <c r="G14" s="299"/>
      <c r="H14" s="37">
        <v>1</v>
      </c>
      <c r="I14" s="20">
        <v>1</v>
      </c>
      <c r="J14" s="37"/>
      <c r="K14" s="20">
        <v>1</v>
      </c>
      <c r="L14" s="37">
        <v>39</v>
      </c>
      <c r="M14" s="35"/>
    </row>
    <row r="15" spans="1:13" ht="15" thickBot="1" x14ac:dyDescent="0.4">
      <c r="A15" s="154" t="s">
        <v>436</v>
      </c>
      <c r="B15" s="37" t="s">
        <v>412</v>
      </c>
      <c r="C15" s="20" t="s">
        <v>414</v>
      </c>
      <c r="D15" s="298" t="s">
        <v>109</v>
      </c>
      <c r="E15" s="298"/>
      <c r="F15" s="299">
        <v>13</v>
      </c>
      <c r="G15" s="299"/>
      <c r="H15" s="37"/>
      <c r="I15" s="20"/>
      <c r="J15" s="37"/>
      <c r="K15" s="20"/>
      <c r="L15" s="37">
        <v>13</v>
      </c>
      <c r="M15" s="35"/>
    </row>
    <row r="16" spans="1:13" ht="15" thickBot="1" x14ac:dyDescent="0.4">
      <c r="A16" s="154" t="s">
        <v>437</v>
      </c>
      <c r="B16" s="37" t="s">
        <v>438</v>
      </c>
      <c r="C16" s="20" t="s">
        <v>439</v>
      </c>
      <c r="D16" s="298" t="s">
        <v>430</v>
      </c>
      <c r="E16" s="298"/>
      <c r="F16" s="299">
        <v>42</v>
      </c>
      <c r="G16" s="299"/>
      <c r="H16" s="37">
        <v>7</v>
      </c>
      <c r="I16" s="20">
        <v>7</v>
      </c>
      <c r="J16" s="37"/>
      <c r="K16" s="20">
        <v>3</v>
      </c>
      <c r="L16" s="37">
        <v>45</v>
      </c>
      <c r="M16" s="35"/>
    </row>
    <row r="17" spans="1:13" ht="15" thickBot="1" x14ac:dyDescent="0.4">
      <c r="A17" s="154" t="s">
        <v>440</v>
      </c>
      <c r="B17" s="37" t="s">
        <v>441</v>
      </c>
      <c r="C17" s="20" t="s">
        <v>421</v>
      </c>
      <c r="D17" s="298" t="s">
        <v>109</v>
      </c>
      <c r="E17" s="298"/>
      <c r="F17" s="299">
        <v>10</v>
      </c>
      <c r="G17" s="299"/>
      <c r="H17" s="37"/>
      <c r="I17" s="20"/>
      <c r="J17" s="37"/>
      <c r="K17" s="20">
        <v>0</v>
      </c>
      <c r="L17" s="37">
        <v>10</v>
      </c>
      <c r="M17" s="35"/>
    </row>
    <row r="18" spans="1:13" ht="15" thickBot="1" x14ac:dyDescent="0.4">
      <c r="A18" s="154" t="s">
        <v>442</v>
      </c>
      <c r="B18" s="37" t="s">
        <v>411</v>
      </c>
      <c r="C18" s="20" t="s">
        <v>412</v>
      </c>
      <c r="D18" s="298" t="s">
        <v>109</v>
      </c>
      <c r="E18" s="298"/>
      <c r="F18" s="299">
        <v>14</v>
      </c>
      <c r="G18" s="299"/>
      <c r="H18" s="37"/>
      <c r="I18" s="20"/>
      <c r="J18" s="37"/>
      <c r="K18" s="20"/>
      <c r="L18" s="37">
        <v>14</v>
      </c>
      <c r="M18" s="35"/>
    </row>
    <row r="19" spans="1:13" ht="15" thickBot="1" x14ac:dyDescent="0.4">
      <c r="A19" s="154" t="s">
        <v>443</v>
      </c>
      <c r="B19" s="37" t="s">
        <v>426</v>
      </c>
      <c r="C19" s="20" t="s">
        <v>426</v>
      </c>
      <c r="D19" s="298"/>
      <c r="E19" s="298"/>
      <c r="F19" s="299">
        <v>5</v>
      </c>
      <c r="G19" s="299"/>
      <c r="H19" s="37"/>
      <c r="I19" s="20"/>
      <c r="J19" s="37"/>
      <c r="K19" s="20"/>
      <c r="L19" s="37">
        <v>5</v>
      </c>
      <c r="M19" s="35"/>
    </row>
    <row r="20" spans="1:13" ht="23.5" thickBot="1" x14ac:dyDescent="0.4">
      <c r="A20" s="154" t="s">
        <v>444</v>
      </c>
      <c r="B20" s="37" t="s">
        <v>445</v>
      </c>
      <c r="C20" s="20" t="s">
        <v>441</v>
      </c>
      <c r="D20" s="298" t="s">
        <v>109</v>
      </c>
      <c r="E20" s="298"/>
      <c r="F20" s="299">
        <v>9</v>
      </c>
      <c r="G20" s="299"/>
      <c r="H20" s="37">
        <v>2</v>
      </c>
      <c r="I20" s="20">
        <v>2</v>
      </c>
      <c r="J20" s="37"/>
      <c r="K20" s="20">
        <v>1</v>
      </c>
      <c r="L20" s="37">
        <v>10</v>
      </c>
      <c r="M20" s="35"/>
    </row>
    <row r="21" spans="1:13" ht="15" thickBot="1" x14ac:dyDescent="0.4">
      <c r="A21" s="154" t="s">
        <v>446</v>
      </c>
      <c r="B21" s="37" t="s">
        <v>447</v>
      </c>
      <c r="C21" s="20" t="s">
        <v>448</v>
      </c>
      <c r="D21" s="298" t="s">
        <v>109</v>
      </c>
      <c r="E21" s="298"/>
      <c r="F21" s="299">
        <v>21</v>
      </c>
      <c r="G21" s="299"/>
      <c r="H21" s="37"/>
      <c r="I21" s="20"/>
      <c r="J21" s="37"/>
      <c r="K21" s="20"/>
      <c r="L21" s="37">
        <v>21</v>
      </c>
      <c r="M21" s="35"/>
    </row>
    <row r="22" spans="1:13" ht="15" thickBot="1" x14ac:dyDescent="0.4">
      <c r="A22" s="154" t="s">
        <v>449</v>
      </c>
      <c r="B22" s="37" t="s">
        <v>450</v>
      </c>
      <c r="C22" s="20" t="s">
        <v>450</v>
      </c>
      <c r="D22" s="298"/>
      <c r="E22" s="298"/>
      <c r="F22" s="299">
        <v>2</v>
      </c>
      <c r="G22" s="299"/>
      <c r="H22" s="37"/>
      <c r="I22" s="20"/>
      <c r="J22" s="37"/>
      <c r="K22" s="20"/>
      <c r="L22" s="37">
        <v>2</v>
      </c>
      <c r="M22" s="35"/>
    </row>
    <row r="23" spans="1:13" ht="15" thickBot="1" x14ac:dyDescent="0.4">
      <c r="A23" s="154" t="s">
        <v>451</v>
      </c>
      <c r="B23" s="37" t="s">
        <v>452</v>
      </c>
      <c r="C23" s="20" t="s">
        <v>117</v>
      </c>
      <c r="D23" s="298" t="s">
        <v>426</v>
      </c>
      <c r="E23" s="298"/>
      <c r="F23" s="299">
        <v>66</v>
      </c>
      <c r="G23" s="299"/>
      <c r="H23" s="37"/>
      <c r="I23" s="20"/>
      <c r="J23" s="37"/>
      <c r="K23" s="20"/>
      <c r="L23" s="37">
        <v>66</v>
      </c>
      <c r="M23" s="35"/>
    </row>
    <row r="24" spans="1:13" ht="15" thickBot="1" x14ac:dyDescent="0.4">
      <c r="A24" s="154" t="s">
        <v>453</v>
      </c>
      <c r="B24" s="37" t="s">
        <v>454</v>
      </c>
      <c r="C24" s="20" t="s">
        <v>454</v>
      </c>
      <c r="D24" s="298"/>
      <c r="E24" s="298"/>
      <c r="F24" s="299">
        <v>4</v>
      </c>
      <c r="G24" s="299"/>
      <c r="H24" s="37"/>
      <c r="I24" s="20"/>
      <c r="J24" s="37"/>
      <c r="K24" s="20"/>
      <c r="L24" s="37">
        <v>4</v>
      </c>
      <c r="M24" s="35"/>
    </row>
    <row r="25" spans="1:13" ht="15" thickBot="1" x14ac:dyDescent="0.4">
      <c r="A25" s="154" t="s">
        <v>455</v>
      </c>
      <c r="B25" s="37" t="s">
        <v>456</v>
      </c>
      <c r="C25" s="20" t="s">
        <v>457</v>
      </c>
      <c r="D25" s="298" t="s">
        <v>450</v>
      </c>
      <c r="E25" s="298"/>
      <c r="F25" s="299">
        <v>23</v>
      </c>
      <c r="G25" s="299"/>
      <c r="H25" s="37">
        <v>3</v>
      </c>
      <c r="I25" s="20">
        <v>3</v>
      </c>
      <c r="J25" s="37"/>
      <c r="K25" s="20">
        <v>1</v>
      </c>
      <c r="L25" s="37">
        <v>24</v>
      </c>
      <c r="M25" s="35"/>
    </row>
    <row r="26" spans="1:13" ht="15" thickBot="1" x14ac:dyDescent="0.4">
      <c r="A26" s="154" t="s">
        <v>458</v>
      </c>
      <c r="B26" s="37" t="s">
        <v>459</v>
      </c>
      <c r="C26" s="20" t="s">
        <v>460</v>
      </c>
      <c r="D26" s="298" t="s">
        <v>109</v>
      </c>
      <c r="E26" s="298"/>
      <c r="F26" s="299">
        <v>18</v>
      </c>
      <c r="G26" s="299"/>
      <c r="H26" s="37">
        <v>1</v>
      </c>
      <c r="I26" s="20">
        <v>1</v>
      </c>
      <c r="J26" s="37"/>
      <c r="K26" s="20">
        <v>1</v>
      </c>
      <c r="L26" s="37">
        <v>19</v>
      </c>
      <c r="M26" s="35"/>
    </row>
    <row r="27" spans="1:13" ht="15" thickBot="1" x14ac:dyDescent="0.4">
      <c r="A27" s="154" t="s">
        <v>461</v>
      </c>
      <c r="B27" s="37" t="s">
        <v>454</v>
      </c>
      <c r="C27" s="20" t="s">
        <v>454</v>
      </c>
      <c r="D27" s="298"/>
      <c r="E27" s="298"/>
      <c r="F27" s="299">
        <v>4</v>
      </c>
      <c r="G27" s="299"/>
      <c r="H27" s="37"/>
      <c r="I27" s="20"/>
      <c r="J27" s="37"/>
      <c r="K27" s="20"/>
      <c r="L27" s="37">
        <v>4</v>
      </c>
      <c r="M27" s="35"/>
    </row>
    <row r="28" spans="1:13" ht="15" thickBot="1" x14ac:dyDescent="0.4">
      <c r="A28" s="154" t="s">
        <v>462</v>
      </c>
      <c r="B28" s="37" t="s">
        <v>460</v>
      </c>
      <c r="C28" s="20" t="s">
        <v>463</v>
      </c>
      <c r="D28" s="298" t="s">
        <v>109</v>
      </c>
      <c r="E28" s="298"/>
      <c r="F28" s="299">
        <v>17</v>
      </c>
      <c r="G28" s="299"/>
      <c r="H28" s="37">
        <v>1</v>
      </c>
      <c r="I28" s="20">
        <v>1</v>
      </c>
      <c r="J28" s="37"/>
      <c r="K28" s="20">
        <v>1</v>
      </c>
      <c r="L28" s="37">
        <v>18</v>
      </c>
      <c r="M28" s="35"/>
    </row>
    <row r="29" spans="1:13" ht="15" thickBot="1" x14ac:dyDescent="0.4">
      <c r="A29" s="154" t="s">
        <v>464</v>
      </c>
      <c r="B29" s="37" t="s">
        <v>447</v>
      </c>
      <c r="C29" s="20" t="s">
        <v>448</v>
      </c>
      <c r="D29" s="298" t="s">
        <v>109</v>
      </c>
      <c r="E29" s="298"/>
      <c r="F29" s="299">
        <v>21</v>
      </c>
      <c r="G29" s="299"/>
      <c r="H29" s="37"/>
      <c r="I29" s="20"/>
      <c r="J29" s="37"/>
      <c r="K29" s="20"/>
      <c r="L29" s="37">
        <v>21</v>
      </c>
      <c r="M29" s="35"/>
    </row>
    <row r="30" spans="1:13" ht="15" thickBot="1" x14ac:dyDescent="0.4">
      <c r="A30" s="154" t="s">
        <v>465</v>
      </c>
      <c r="B30" s="37" t="s">
        <v>466</v>
      </c>
      <c r="C30" s="20" t="s">
        <v>467</v>
      </c>
      <c r="D30" s="298" t="s">
        <v>454</v>
      </c>
      <c r="E30" s="298"/>
      <c r="F30" s="299">
        <v>54</v>
      </c>
      <c r="G30" s="299"/>
      <c r="H30" s="37">
        <v>4</v>
      </c>
      <c r="I30" s="20">
        <v>3</v>
      </c>
      <c r="J30" s="37">
        <v>1</v>
      </c>
      <c r="K30" s="20">
        <v>2</v>
      </c>
      <c r="L30" s="37">
        <v>56</v>
      </c>
      <c r="M30" s="35"/>
    </row>
    <row r="31" spans="1:13" ht="23.5" thickBot="1" x14ac:dyDescent="0.4">
      <c r="A31" s="154" t="s">
        <v>468</v>
      </c>
      <c r="B31" s="37" t="s">
        <v>469</v>
      </c>
      <c r="C31" s="20" t="s">
        <v>411</v>
      </c>
      <c r="D31" s="298" t="s">
        <v>109</v>
      </c>
      <c r="E31" s="298"/>
      <c r="F31" s="299">
        <v>12</v>
      </c>
      <c r="G31" s="299"/>
      <c r="H31" s="37">
        <v>3</v>
      </c>
      <c r="I31" s="20">
        <v>2</v>
      </c>
      <c r="J31" s="37">
        <v>1</v>
      </c>
      <c r="K31" s="20">
        <v>1</v>
      </c>
      <c r="L31" s="37">
        <v>13</v>
      </c>
      <c r="M31" s="35"/>
    </row>
    <row r="32" spans="1:13" ht="15" thickBot="1" x14ac:dyDescent="0.4">
      <c r="A32" s="154" t="s">
        <v>470</v>
      </c>
      <c r="B32" s="37" t="s">
        <v>422</v>
      </c>
      <c r="C32" s="20" t="s">
        <v>432</v>
      </c>
      <c r="D32" s="298" t="s">
        <v>109</v>
      </c>
      <c r="E32" s="298"/>
      <c r="F32" s="299">
        <v>8</v>
      </c>
      <c r="G32" s="299"/>
      <c r="H32" s="37"/>
      <c r="I32" s="20"/>
      <c r="J32" s="37"/>
      <c r="K32" s="20"/>
      <c r="L32" s="37">
        <v>8</v>
      </c>
      <c r="M32" s="35"/>
    </row>
    <row r="33" spans="1:13" ht="23.5" thickBot="1" x14ac:dyDescent="0.4">
      <c r="A33" s="154" t="s">
        <v>471</v>
      </c>
      <c r="B33" s="37" t="s">
        <v>441</v>
      </c>
      <c r="C33" s="20" t="s">
        <v>421</v>
      </c>
      <c r="D33" s="298" t="s">
        <v>109</v>
      </c>
      <c r="E33" s="298"/>
      <c r="F33" s="299">
        <v>10</v>
      </c>
      <c r="G33" s="299"/>
      <c r="H33" s="37"/>
      <c r="I33" s="20"/>
      <c r="J33" s="37"/>
      <c r="K33" s="20"/>
      <c r="L33" s="37">
        <v>10</v>
      </c>
      <c r="M33" s="35"/>
    </row>
    <row r="34" spans="1:13" ht="15" thickBot="1" x14ac:dyDescent="0.4">
      <c r="A34" s="154" t="s">
        <v>472</v>
      </c>
      <c r="B34" s="37" t="s">
        <v>414</v>
      </c>
      <c r="C34" s="20" t="s">
        <v>445</v>
      </c>
      <c r="D34" s="298" t="s">
        <v>109</v>
      </c>
      <c r="E34" s="298"/>
      <c r="F34" s="299">
        <v>12</v>
      </c>
      <c r="G34" s="299"/>
      <c r="H34" s="37"/>
      <c r="I34" s="20"/>
      <c r="J34" s="37"/>
      <c r="K34" s="20"/>
      <c r="L34" s="37">
        <v>12</v>
      </c>
      <c r="M34" s="35"/>
    </row>
    <row r="35" spans="1:13" ht="15" thickBot="1" x14ac:dyDescent="0.4">
      <c r="A35" s="154" t="s">
        <v>473</v>
      </c>
      <c r="B35" s="37" t="s">
        <v>460</v>
      </c>
      <c r="C35" s="20" t="s">
        <v>463</v>
      </c>
      <c r="D35" s="298" t="s">
        <v>109</v>
      </c>
      <c r="E35" s="298"/>
      <c r="F35" s="299">
        <v>17</v>
      </c>
      <c r="G35" s="299"/>
      <c r="H35" s="37">
        <v>1</v>
      </c>
      <c r="I35" s="20">
        <v>1</v>
      </c>
      <c r="J35" s="37"/>
      <c r="K35" s="20"/>
      <c r="L35" s="37">
        <v>17</v>
      </c>
      <c r="M35" s="35"/>
    </row>
    <row r="36" spans="1:13" ht="15" thickBot="1" x14ac:dyDescent="0.4">
      <c r="A36" s="154" t="s">
        <v>474</v>
      </c>
      <c r="B36" s="37" t="s">
        <v>411</v>
      </c>
      <c r="C36" s="20" t="s">
        <v>412</v>
      </c>
      <c r="D36" s="298" t="s">
        <v>109</v>
      </c>
      <c r="E36" s="298"/>
      <c r="F36" s="299">
        <v>14</v>
      </c>
      <c r="G36" s="299"/>
      <c r="H36" s="37"/>
      <c r="I36" s="20"/>
      <c r="J36" s="37"/>
      <c r="K36" s="20"/>
      <c r="L36" s="37">
        <v>14</v>
      </c>
      <c r="M36" s="35"/>
    </row>
    <row r="37" spans="1:13" ht="15" thickBot="1" x14ac:dyDescent="0.4">
      <c r="A37" s="154" t="s">
        <v>475</v>
      </c>
      <c r="B37" s="37" t="s">
        <v>432</v>
      </c>
      <c r="C37" s="20" t="s">
        <v>432</v>
      </c>
      <c r="D37" s="298"/>
      <c r="E37" s="298"/>
      <c r="F37" s="299">
        <v>7</v>
      </c>
      <c r="G37" s="299"/>
      <c r="H37" s="37"/>
      <c r="I37" s="20"/>
      <c r="J37" s="37"/>
      <c r="K37" s="20"/>
      <c r="L37" s="37">
        <v>7</v>
      </c>
      <c r="M37" s="35"/>
    </row>
    <row r="38" spans="1:13" ht="15" thickBot="1" x14ac:dyDescent="0.4">
      <c r="A38" s="154" t="s">
        <v>476</v>
      </c>
      <c r="B38" s="37" t="s">
        <v>445</v>
      </c>
      <c r="C38" s="20" t="s">
        <v>441</v>
      </c>
      <c r="D38" s="298" t="s">
        <v>109</v>
      </c>
      <c r="E38" s="298"/>
      <c r="F38" s="299">
        <v>11</v>
      </c>
      <c r="G38" s="299"/>
      <c r="H38" s="37"/>
      <c r="I38" s="20"/>
      <c r="J38" s="37"/>
      <c r="K38" s="20"/>
      <c r="L38" s="37">
        <v>11</v>
      </c>
      <c r="M38" s="35"/>
    </row>
    <row r="39" spans="1:13" ht="15" thickBot="1" x14ac:dyDescent="0.4">
      <c r="A39" s="154" t="s">
        <v>477</v>
      </c>
      <c r="B39" s="37" t="s">
        <v>463</v>
      </c>
      <c r="C39" s="20" t="s">
        <v>478</v>
      </c>
      <c r="D39" s="298" t="s">
        <v>109</v>
      </c>
      <c r="E39" s="298"/>
      <c r="F39" s="299">
        <v>13</v>
      </c>
      <c r="G39" s="299"/>
      <c r="H39" s="37">
        <v>4</v>
      </c>
      <c r="I39" s="20">
        <v>4</v>
      </c>
      <c r="J39" s="37"/>
      <c r="K39" s="20">
        <v>1</v>
      </c>
      <c r="L39" s="37">
        <v>14</v>
      </c>
      <c r="M39" s="35"/>
    </row>
    <row r="40" spans="1:13" ht="15" thickBot="1" x14ac:dyDescent="0.4">
      <c r="A40" s="154" t="s">
        <v>479</v>
      </c>
      <c r="B40" s="37" t="s">
        <v>480</v>
      </c>
      <c r="C40" s="20" t="s">
        <v>129</v>
      </c>
      <c r="D40" s="298" t="s">
        <v>430</v>
      </c>
      <c r="E40" s="298"/>
      <c r="F40" s="299">
        <v>43</v>
      </c>
      <c r="G40" s="299"/>
      <c r="H40" s="37">
        <v>5</v>
      </c>
      <c r="I40" s="20">
        <v>5</v>
      </c>
      <c r="J40" s="37"/>
      <c r="K40" s="20">
        <v>2</v>
      </c>
      <c r="L40" s="37">
        <v>45</v>
      </c>
      <c r="M40" s="35"/>
    </row>
    <row r="41" spans="1:13" ht="15" thickBot="1" x14ac:dyDescent="0.4">
      <c r="A41" s="154" t="s">
        <v>481</v>
      </c>
      <c r="B41" s="37" t="s">
        <v>129</v>
      </c>
      <c r="C41" s="20" t="s">
        <v>429</v>
      </c>
      <c r="D41" s="298" t="s">
        <v>430</v>
      </c>
      <c r="E41" s="298"/>
      <c r="F41" s="299">
        <v>45</v>
      </c>
      <c r="G41" s="299"/>
      <c r="H41" s="37"/>
      <c r="I41" s="20"/>
      <c r="J41" s="37"/>
      <c r="K41" s="20"/>
      <c r="L41" s="37">
        <v>45</v>
      </c>
      <c r="M41" s="35"/>
    </row>
    <row r="42" spans="1:13" ht="15" thickBot="1" x14ac:dyDescent="0.4">
      <c r="A42" s="154" t="s">
        <v>482</v>
      </c>
      <c r="B42" s="37" t="s">
        <v>411</v>
      </c>
      <c r="C42" s="20" t="s">
        <v>412</v>
      </c>
      <c r="D42" s="298" t="s">
        <v>109</v>
      </c>
      <c r="E42" s="298"/>
      <c r="F42" s="299">
        <v>14</v>
      </c>
      <c r="G42" s="299"/>
      <c r="H42" s="37"/>
      <c r="I42" s="20"/>
      <c r="J42" s="37"/>
      <c r="K42" s="20"/>
      <c r="L42" s="37">
        <v>14</v>
      </c>
      <c r="M42" s="35"/>
    </row>
    <row r="43" spans="1:13" ht="15" thickBot="1" x14ac:dyDescent="0.4">
      <c r="A43" s="154" t="s">
        <v>483</v>
      </c>
      <c r="B43" s="37" t="s">
        <v>454</v>
      </c>
      <c r="C43" s="20" t="s">
        <v>454</v>
      </c>
      <c r="D43" s="298"/>
      <c r="E43" s="298"/>
      <c r="F43" s="299">
        <v>4</v>
      </c>
      <c r="G43" s="299"/>
      <c r="H43" s="37"/>
      <c r="I43" s="20"/>
      <c r="J43" s="37"/>
      <c r="K43" s="20"/>
      <c r="L43" s="37">
        <v>4</v>
      </c>
      <c r="M43" s="35"/>
    </row>
    <row r="44" spans="1:13" ht="15" thickBot="1" x14ac:dyDescent="0.4">
      <c r="A44" s="154" t="s">
        <v>484</v>
      </c>
      <c r="B44" s="37" t="s">
        <v>485</v>
      </c>
      <c r="C44" s="20" t="s">
        <v>110</v>
      </c>
      <c r="D44" s="298" t="s">
        <v>450</v>
      </c>
      <c r="E44" s="298"/>
      <c r="F44" s="299">
        <v>27</v>
      </c>
      <c r="G44" s="299"/>
      <c r="H44" s="37">
        <v>2</v>
      </c>
      <c r="I44" s="20">
        <v>2</v>
      </c>
      <c r="J44" s="37"/>
      <c r="K44" s="20">
        <v>1</v>
      </c>
      <c r="L44" s="37">
        <v>28</v>
      </c>
      <c r="M44" s="35"/>
    </row>
    <row r="45" spans="1:13" ht="15" thickBot="1" x14ac:dyDescent="0.4">
      <c r="A45" s="154" t="s">
        <v>486</v>
      </c>
      <c r="B45" s="37" t="s">
        <v>487</v>
      </c>
      <c r="C45" s="20" t="s">
        <v>480</v>
      </c>
      <c r="D45" s="298" t="s">
        <v>454</v>
      </c>
      <c r="E45" s="298"/>
      <c r="F45" s="299">
        <v>51</v>
      </c>
      <c r="G45" s="299"/>
      <c r="H45" s="37">
        <v>1</v>
      </c>
      <c r="I45" s="20">
        <v>1</v>
      </c>
      <c r="J45" s="37"/>
      <c r="K45" s="20">
        <v>1</v>
      </c>
      <c r="L45" s="37">
        <v>52</v>
      </c>
      <c r="M45" s="35"/>
    </row>
    <row r="46" spans="1:13" ht="15" thickBot="1" x14ac:dyDescent="0.4">
      <c r="A46" s="154" t="s">
        <v>488</v>
      </c>
      <c r="B46" s="37" t="s">
        <v>489</v>
      </c>
      <c r="C46" s="20" t="s">
        <v>490</v>
      </c>
      <c r="D46" s="298" t="s">
        <v>432</v>
      </c>
      <c r="E46" s="298"/>
      <c r="F46" s="299">
        <v>87</v>
      </c>
      <c r="G46" s="299"/>
      <c r="H46" s="37">
        <v>6</v>
      </c>
      <c r="I46" s="20">
        <v>6</v>
      </c>
      <c r="J46" s="37"/>
      <c r="K46" s="20">
        <v>4</v>
      </c>
      <c r="L46" s="37">
        <v>91</v>
      </c>
      <c r="M46" s="35"/>
    </row>
    <row r="47" spans="1:13" ht="15" thickBot="1" x14ac:dyDescent="0.4">
      <c r="A47" s="154" t="s">
        <v>491</v>
      </c>
      <c r="B47" s="37" t="s">
        <v>492</v>
      </c>
      <c r="C47" s="20" t="s">
        <v>493</v>
      </c>
      <c r="D47" s="298" t="s">
        <v>426</v>
      </c>
      <c r="E47" s="298"/>
      <c r="F47" s="299">
        <v>63</v>
      </c>
      <c r="G47" s="299"/>
      <c r="H47" s="37">
        <v>10</v>
      </c>
      <c r="I47" s="20">
        <v>10</v>
      </c>
      <c r="J47" s="37"/>
      <c r="K47" s="20">
        <v>6</v>
      </c>
      <c r="L47" s="37">
        <v>69</v>
      </c>
      <c r="M47" s="35"/>
    </row>
    <row r="48" spans="1:13" ht="15" thickBot="1" x14ac:dyDescent="0.4">
      <c r="A48" s="154" t="s">
        <v>494</v>
      </c>
      <c r="B48" s="37" t="s">
        <v>495</v>
      </c>
      <c r="C48" s="20" t="s">
        <v>496</v>
      </c>
      <c r="D48" s="298" t="s">
        <v>419</v>
      </c>
      <c r="E48" s="298"/>
      <c r="F48" s="299">
        <v>78</v>
      </c>
      <c r="G48" s="299"/>
      <c r="H48" s="37">
        <v>6</v>
      </c>
      <c r="I48" s="20">
        <v>6</v>
      </c>
      <c r="J48" s="37"/>
      <c r="K48" s="20">
        <v>6</v>
      </c>
      <c r="L48" s="37">
        <v>84</v>
      </c>
      <c r="M48" s="35"/>
    </row>
    <row r="49" spans="1:13" ht="15" thickBot="1" x14ac:dyDescent="0.4">
      <c r="A49" s="154" t="s">
        <v>497</v>
      </c>
      <c r="B49" s="37" t="s">
        <v>426</v>
      </c>
      <c r="C49" s="20" t="s">
        <v>426</v>
      </c>
      <c r="D49" s="298"/>
      <c r="E49" s="298"/>
      <c r="F49" s="299">
        <v>5</v>
      </c>
      <c r="G49" s="299"/>
      <c r="H49" s="37"/>
      <c r="I49" s="20"/>
      <c r="J49" s="37"/>
      <c r="K49" s="20"/>
      <c r="L49" s="37">
        <v>5</v>
      </c>
      <c r="M49" s="35"/>
    </row>
    <row r="50" spans="1:13" ht="15" thickBot="1" x14ac:dyDescent="0.4">
      <c r="A50" s="154" t="s">
        <v>498</v>
      </c>
      <c r="B50" s="37" t="s">
        <v>469</v>
      </c>
      <c r="C50" s="20" t="s">
        <v>411</v>
      </c>
      <c r="D50" s="298" t="s">
        <v>109</v>
      </c>
      <c r="E50" s="298"/>
      <c r="F50" s="299">
        <v>15</v>
      </c>
      <c r="G50" s="299"/>
      <c r="H50" s="37"/>
      <c r="I50" s="20"/>
      <c r="J50" s="37"/>
      <c r="K50" s="20"/>
      <c r="L50" s="37">
        <v>15</v>
      </c>
      <c r="M50" s="35"/>
    </row>
    <row r="51" spans="1:13" ht="15" thickBot="1" x14ac:dyDescent="0.4">
      <c r="A51" s="154" t="s">
        <v>499</v>
      </c>
      <c r="B51" s="37" t="s">
        <v>457</v>
      </c>
      <c r="C51" s="20" t="s">
        <v>500</v>
      </c>
      <c r="D51" s="298" t="s">
        <v>450</v>
      </c>
      <c r="E51" s="298"/>
      <c r="F51" s="299">
        <v>21</v>
      </c>
      <c r="G51" s="299"/>
      <c r="H51" s="37">
        <v>3</v>
      </c>
      <c r="I51" s="20">
        <v>3</v>
      </c>
      <c r="J51" s="37"/>
      <c r="K51" s="20">
        <v>2</v>
      </c>
      <c r="L51" s="37">
        <v>23</v>
      </c>
      <c r="M51" s="35"/>
    </row>
    <row r="52" spans="1:13" ht="15" thickBot="1" x14ac:dyDescent="0.4">
      <c r="A52" s="154" t="s">
        <v>501</v>
      </c>
      <c r="B52" s="37" t="s">
        <v>502</v>
      </c>
      <c r="C52" s="20" t="s">
        <v>503</v>
      </c>
      <c r="D52" s="298" t="s">
        <v>419</v>
      </c>
      <c r="E52" s="298"/>
      <c r="F52" s="299">
        <v>71</v>
      </c>
      <c r="G52" s="299"/>
      <c r="H52" s="37">
        <v>14</v>
      </c>
      <c r="I52" s="20">
        <v>13</v>
      </c>
      <c r="J52" s="37">
        <v>1</v>
      </c>
      <c r="K52" s="20">
        <v>10</v>
      </c>
      <c r="L52" s="37">
        <v>81</v>
      </c>
      <c r="M52" s="35"/>
    </row>
    <row r="53" spans="1:13" ht="15" thickBot="1" x14ac:dyDescent="0.4">
      <c r="A53" s="154" t="s">
        <v>504</v>
      </c>
      <c r="B53" s="37" t="s">
        <v>457</v>
      </c>
      <c r="C53" s="20" t="s">
        <v>500</v>
      </c>
      <c r="D53" s="298" t="s">
        <v>450</v>
      </c>
      <c r="E53" s="298"/>
      <c r="F53" s="299">
        <v>24</v>
      </c>
      <c r="G53" s="299"/>
      <c r="H53" s="37"/>
      <c r="I53" s="20"/>
      <c r="J53" s="37"/>
      <c r="K53" s="20"/>
      <c r="L53" s="37">
        <v>24</v>
      </c>
      <c r="M53" s="35"/>
    </row>
    <row r="54" spans="1:13" ht="15" thickBot="1" x14ac:dyDescent="0.4">
      <c r="A54" s="154" t="s">
        <v>505</v>
      </c>
      <c r="B54" s="37" t="s">
        <v>506</v>
      </c>
      <c r="C54" s="20" t="s">
        <v>507</v>
      </c>
      <c r="D54" s="298" t="s">
        <v>459</v>
      </c>
      <c r="E54" s="298"/>
      <c r="F54" s="299">
        <v>252</v>
      </c>
      <c r="G54" s="299"/>
      <c r="H54" s="37">
        <v>22</v>
      </c>
      <c r="I54" s="20">
        <v>22</v>
      </c>
      <c r="J54" s="37"/>
      <c r="K54" s="20">
        <v>17</v>
      </c>
      <c r="L54" s="37">
        <v>269</v>
      </c>
      <c r="M54" s="35"/>
    </row>
    <row r="55" spans="1:13" ht="15" thickBot="1" x14ac:dyDescent="0.4">
      <c r="A55" s="154" t="s">
        <v>508</v>
      </c>
      <c r="B55" s="37" t="s">
        <v>460</v>
      </c>
      <c r="C55" s="20" t="s">
        <v>463</v>
      </c>
      <c r="D55" s="298" t="s">
        <v>109</v>
      </c>
      <c r="E55" s="298"/>
      <c r="F55" s="299">
        <v>18</v>
      </c>
      <c r="G55" s="299"/>
      <c r="H55" s="37"/>
      <c r="I55" s="20"/>
      <c r="J55" s="37"/>
      <c r="K55" s="20"/>
      <c r="L55" s="37">
        <v>18</v>
      </c>
      <c r="M55" s="35"/>
    </row>
    <row r="56" spans="1:13" ht="15" thickBot="1" x14ac:dyDescent="0.4">
      <c r="A56" s="154" t="s">
        <v>509</v>
      </c>
      <c r="B56" s="37" t="s">
        <v>111</v>
      </c>
      <c r="C56" s="20" t="s">
        <v>439</v>
      </c>
      <c r="D56" s="298" t="s">
        <v>454</v>
      </c>
      <c r="E56" s="298"/>
      <c r="F56" s="299">
        <v>45</v>
      </c>
      <c r="G56" s="299"/>
      <c r="H56" s="37">
        <v>5</v>
      </c>
      <c r="I56" s="20">
        <v>5</v>
      </c>
      <c r="J56" s="37"/>
      <c r="K56" s="20">
        <v>5</v>
      </c>
      <c r="L56" s="37">
        <v>50</v>
      </c>
      <c r="M56" s="35"/>
    </row>
    <row r="57" spans="1:13" ht="15" thickBot="1" x14ac:dyDescent="0.4">
      <c r="A57" s="154" t="s">
        <v>510</v>
      </c>
      <c r="B57" s="37" t="s">
        <v>450</v>
      </c>
      <c r="C57" s="20" t="s">
        <v>450</v>
      </c>
      <c r="D57" s="298"/>
      <c r="E57" s="298"/>
      <c r="F57" s="299">
        <v>2</v>
      </c>
      <c r="G57" s="299"/>
      <c r="H57" s="37"/>
      <c r="I57" s="20"/>
      <c r="J57" s="37"/>
      <c r="K57" s="20"/>
      <c r="L57" s="37">
        <v>2</v>
      </c>
      <c r="M57" s="35"/>
    </row>
    <row r="58" spans="1:13" ht="15" thickBot="1" x14ac:dyDescent="0.4">
      <c r="A58" s="154" t="s">
        <v>511</v>
      </c>
      <c r="B58" s="37" t="s">
        <v>478</v>
      </c>
      <c r="C58" s="20" t="s">
        <v>469</v>
      </c>
      <c r="D58" s="298" t="s">
        <v>109</v>
      </c>
      <c r="E58" s="298"/>
      <c r="F58" s="299">
        <v>15</v>
      </c>
      <c r="G58" s="299"/>
      <c r="H58" s="37">
        <v>1</v>
      </c>
      <c r="I58" s="20">
        <v>1</v>
      </c>
      <c r="J58" s="37"/>
      <c r="K58" s="20">
        <v>1</v>
      </c>
      <c r="L58" s="37">
        <v>16</v>
      </c>
      <c r="M58" s="35"/>
    </row>
    <row r="59" spans="1:13" ht="23.5" thickBot="1" x14ac:dyDescent="0.4">
      <c r="A59" s="154" t="s">
        <v>512</v>
      </c>
      <c r="B59" s="37" t="s">
        <v>448</v>
      </c>
      <c r="C59" s="20" t="s">
        <v>459</v>
      </c>
      <c r="D59" s="298" t="s">
        <v>109</v>
      </c>
      <c r="E59" s="298"/>
      <c r="F59" s="299">
        <v>20</v>
      </c>
      <c r="G59" s="299"/>
      <c r="H59" s="37"/>
      <c r="I59" s="20"/>
      <c r="J59" s="37"/>
      <c r="K59" s="20"/>
      <c r="L59" s="37">
        <v>20</v>
      </c>
      <c r="M59" s="35"/>
    </row>
    <row r="60" spans="1:13" ht="15" thickBot="1" x14ac:dyDescent="0.4">
      <c r="A60" s="154" t="s">
        <v>513</v>
      </c>
      <c r="B60" s="37" t="s">
        <v>514</v>
      </c>
      <c r="C60" s="20" t="s">
        <v>438</v>
      </c>
      <c r="D60" s="298" t="s">
        <v>454</v>
      </c>
      <c r="E60" s="298"/>
      <c r="F60" s="299">
        <v>45</v>
      </c>
      <c r="G60" s="299"/>
      <c r="H60" s="37"/>
      <c r="I60" s="20">
        <v>6</v>
      </c>
      <c r="J60" s="37">
        <v>2</v>
      </c>
      <c r="K60" s="20">
        <v>5</v>
      </c>
      <c r="L60" s="37">
        <v>50</v>
      </c>
      <c r="M60" s="35"/>
    </row>
    <row r="61" spans="1:13" ht="15" thickBot="1" x14ac:dyDescent="0.4">
      <c r="A61" s="154" t="s">
        <v>515</v>
      </c>
      <c r="B61" s="37" t="s">
        <v>516</v>
      </c>
      <c r="C61" s="20" t="s">
        <v>517</v>
      </c>
      <c r="D61" s="298" t="s">
        <v>518</v>
      </c>
      <c r="E61" s="298"/>
      <c r="F61" s="299">
        <v>2486</v>
      </c>
      <c r="G61" s="299"/>
      <c r="H61" s="37">
        <v>296</v>
      </c>
      <c r="I61" s="20">
        <v>296</v>
      </c>
      <c r="J61" s="37"/>
      <c r="K61" s="20">
        <v>253</v>
      </c>
      <c r="L61" s="37">
        <v>2739</v>
      </c>
      <c r="M61" s="35"/>
    </row>
    <row r="62" spans="1:13" ht="15" thickBot="1" x14ac:dyDescent="0.4">
      <c r="A62" s="154" t="s">
        <v>519</v>
      </c>
      <c r="B62" s="37" t="s">
        <v>520</v>
      </c>
      <c r="C62" s="20" t="s">
        <v>521</v>
      </c>
      <c r="D62" s="298" t="s">
        <v>450</v>
      </c>
      <c r="E62" s="298"/>
      <c r="F62" s="299">
        <v>13</v>
      </c>
      <c r="G62" s="299"/>
      <c r="H62" s="37">
        <v>21</v>
      </c>
      <c r="I62" s="20" t="s">
        <v>387</v>
      </c>
      <c r="J62" s="37"/>
      <c r="K62" s="20" t="s">
        <v>387</v>
      </c>
      <c r="L62" s="37" t="s">
        <v>522</v>
      </c>
      <c r="M62" s="35"/>
    </row>
    <row r="63" spans="1:13" ht="15" thickBot="1" x14ac:dyDescent="0.4">
      <c r="A63" s="154" t="s">
        <v>523</v>
      </c>
      <c r="B63" s="37" t="s">
        <v>524</v>
      </c>
      <c r="C63" s="20" t="s">
        <v>525</v>
      </c>
      <c r="D63" s="298" t="s">
        <v>421</v>
      </c>
      <c r="E63" s="298"/>
      <c r="F63" s="299">
        <v>121</v>
      </c>
      <c r="G63" s="299"/>
      <c r="H63" s="37">
        <v>10</v>
      </c>
      <c r="I63" s="20">
        <v>10</v>
      </c>
      <c r="J63" s="37"/>
      <c r="K63" s="20">
        <v>8</v>
      </c>
      <c r="L63" s="37">
        <v>129</v>
      </c>
      <c r="M63" s="35"/>
    </row>
    <row r="64" spans="1:13" ht="15" thickBot="1" x14ac:dyDescent="0.4">
      <c r="A64" s="154" t="s">
        <v>526</v>
      </c>
      <c r="B64" s="37" t="s">
        <v>527</v>
      </c>
      <c r="C64" s="20" t="s">
        <v>528</v>
      </c>
      <c r="D64" s="298" t="s">
        <v>414</v>
      </c>
      <c r="E64" s="298"/>
      <c r="F64" s="299">
        <v>157</v>
      </c>
      <c r="G64" s="299"/>
      <c r="H64" s="37">
        <v>10</v>
      </c>
      <c r="I64" s="20">
        <v>7</v>
      </c>
      <c r="J64" s="37">
        <v>3</v>
      </c>
      <c r="K64" s="20">
        <v>10</v>
      </c>
      <c r="L64" s="37">
        <v>167</v>
      </c>
      <c r="M64" s="35"/>
    </row>
    <row r="65" spans="1:13" ht="15" thickBot="1" x14ac:dyDescent="0.4">
      <c r="A65" s="154" t="s">
        <v>529</v>
      </c>
      <c r="B65" s="37" t="s">
        <v>530</v>
      </c>
      <c r="C65" s="20" t="s">
        <v>531</v>
      </c>
      <c r="D65" s="298" t="s">
        <v>430</v>
      </c>
      <c r="E65" s="298"/>
      <c r="F65" s="299">
        <v>43</v>
      </c>
      <c r="G65" s="299"/>
      <c r="H65" s="37">
        <v>4</v>
      </c>
      <c r="I65" s="20">
        <v>3</v>
      </c>
      <c r="J65" s="37">
        <v>1</v>
      </c>
      <c r="K65" s="20">
        <v>3</v>
      </c>
      <c r="L65" s="37">
        <v>46</v>
      </c>
      <c r="M65" s="35"/>
    </row>
    <row r="66" spans="1:13" ht="15" thickBot="1" x14ac:dyDescent="0.4">
      <c r="A66" s="154" t="s">
        <v>532</v>
      </c>
      <c r="B66" s="37" t="s">
        <v>503</v>
      </c>
      <c r="C66" s="20" t="s">
        <v>492</v>
      </c>
      <c r="D66" s="298" t="s">
        <v>419</v>
      </c>
      <c r="E66" s="298"/>
      <c r="F66" s="299">
        <v>79</v>
      </c>
      <c r="G66" s="299"/>
      <c r="H66" s="37"/>
      <c r="I66" s="20"/>
      <c r="J66" s="37"/>
      <c r="K66" s="20"/>
      <c r="L66" s="37">
        <v>79</v>
      </c>
      <c r="M66" s="35"/>
    </row>
    <row r="67" spans="1:13" ht="15" thickBot="1" x14ac:dyDescent="0.4">
      <c r="A67" s="154" t="s">
        <v>533</v>
      </c>
      <c r="B67" s="37" t="s">
        <v>534</v>
      </c>
      <c r="C67" s="20" t="s">
        <v>535</v>
      </c>
      <c r="D67" s="298" t="s">
        <v>430</v>
      </c>
      <c r="E67" s="298"/>
      <c r="F67" s="299">
        <v>38</v>
      </c>
      <c r="G67" s="299"/>
      <c r="H67" s="37">
        <v>2</v>
      </c>
      <c r="I67" s="20">
        <v>2</v>
      </c>
      <c r="J67" s="37"/>
      <c r="K67" s="20">
        <v>2</v>
      </c>
      <c r="L67" s="37">
        <v>40</v>
      </c>
      <c r="M67" s="35"/>
    </row>
    <row r="68" spans="1:13" ht="15" thickBot="1" x14ac:dyDescent="0.4">
      <c r="A68" s="154" t="s">
        <v>536</v>
      </c>
      <c r="B68" s="37" t="s">
        <v>110</v>
      </c>
      <c r="C68" s="20" t="s">
        <v>537</v>
      </c>
      <c r="D68" s="298" t="s">
        <v>450</v>
      </c>
      <c r="E68" s="298"/>
      <c r="F68" s="299">
        <v>25</v>
      </c>
      <c r="G68" s="299"/>
      <c r="H68" s="37">
        <v>2</v>
      </c>
      <c r="I68" s="20">
        <v>2</v>
      </c>
      <c r="J68" s="37"/>
      <c r="K68" s="20">
        <v>2</v>
      </c>
      <c r="L68" s="37">
        <v>27</v>
      </c>
      <c r="M68" s="35"/>
    </row>
    <row r="69" spans="1:13" ht="15" thickBot="1" x14ac:dyDescent="0.4">
      <c r="A69" s="154" t="s">
        <v>538</v>
      </c>
      <c r="B69" s="37" t="s">
        <v>432</v>
      </c>
      <c r="C69" s="20" t="s">
        <v>432</v>
      </c>
      <c r="D69" s="298"/>
      <c r="E69" s="298"/>
      <c r="F69" s="299">
        <v>7</v>
      </c>
      <c r="G69" s="299"/>
      <c r="H69" s="37"/>
      <c r="I69" s="20"/>
      <c r="J69" s="37"/>
      <c r="K69" s="20"/>
      <c r="L69" s="37">
        <v>7</v>
      </c>
      <c r="M69" s="35"/>
    </row>
    <row r="70" spans="1:13" ht="15" thickBot="1" x14ac:dyDescent="0.4">
      <c r="A70" s="154" t="s">
        <v>539</v>
      </c>
      <c r="B70" s="37" t="s">
        <v>117</v>
      </c>
      <c r="C70" s="20" t="s">
        <v>540</v>
      </c>
      <c r="D70" s="298" t="s">
        <v>454</v>
      </c>
      <c r="E70" s="298"/>
      <c r="F70" s="299">
        <v>60</v>
      </c>
      <c r="G70" s="299"/>
      <c r="H70" s="37">
        <v>1</v>
      </c>
      <c r="I70" s="20">
        <v>1</v>
      </c>
      <c r="J70" s="37"/>
      <c r="K70" s="20">
        <v>1</v>
      </c>
      <c r="L70" s="37">
        <v>61</v>
      </c>
      <c r="M70" s="35"/>
    </row>
    <row r="71" spans="1:13" ht="23.5" thickBot="1" x14ac:dyDescent="0.4">
      <c r="A71" s="154" t="s">
        <v>541</v>
      </c>
      <c r="B71" s="37" t="s">
        <v>542</v>
      </c>
      <c r="C71" s="20" t="s">
        <v>543</v>
      </c>
      <c r="D71" s="298" t="s">
        <v>478</v>
      </c>
      <c r="E71" s="298"/>
      <c r="F71" s="299">
        <v>213</v>
      </c>
      <c r="G71" s="299"/>
      <c r="H71" s="37">
        <v>17</v>
      </c>
      <c r="I71" s="20">
        <v>12</v>
      </c>
      <c r="J71" s="37">
        <v>5</v>
      </c>
      <c r="K71" s="20">
        <v>17</v>
      </c>
      <c r="L71" s="37">
        <v>230</v>
      </c>
      <c r="M71" s="35"/>
    </row>
    <row r="72" spans="1:13" ht="15" thickBot="1" x14ac:dyDescent="0.4">
      <c r="A72" s="154" t="s">
        <v>544</v>
      </c>
      <c r="B72" s="37" t="s">
        <v>432</v>
      </c>
      <c r="C72" s="20" t="s">
        <v>432</v>
      </c>
      <c r="D72" s="298"/>
      <c r="E72" s="298"/>
      <c r="F72" s="299">
        <v>7</v>
      </c>
      <c r="G72" s="299"/>
      <c r="H72" s="37"/>
      <c r="I72" s="20"/>
      <c r="J72" s="37"/>
      <c r="K72" s="20"/>
      <c r="L72" s="37">
        <v>7</v>
      </c>
      <c r="M72" s="35"/>
    </row>
    <row r="73" spans="1:13" ht="15" thickBot="1" x14ac:dyDescent="0.4">
      <c r="A73" s="154" t="s">
        <v>545</v>
      </c>
      <c r="B73" s="37" t="s">
        <v>546</v>
      </c>
      <c r="C73" s="20" t="s">
        <v>547</v>
      </c>
      <c r="D73" s="298" t="s">
        <v>412</v>
      </c>
      <c r="E73" s="298"/>
      <c r="F73" s="299">
        <v>181</v>
      </c>
      <c r="G73" s="299"/>
      <c r="H73" s="37">
        <v>9</v>
      </c>
      <c r="I73" s="20">
        <v>8</v>
      </c>
      <c r="J73" s="37">
        <v>1</v>
      </c>
      <c r="K73" s="20">
        <v>9</v>
      </c>
      <c r="L73" s="37">
        <v>190</v>
      </c>
      <c r="M73" s="35"/>
    </row>
    <row r="74" spans="1:13" ht="15" thickBot="1" x14ac:dyDescent="0.4">
      <c r="A74" s="154" t="s">
        <v>548</v>
      </c>
      <c r="B74" s="37" t="s">
        <v>447</v>
      </c>
      <c r="C74" s="20" t="s">
        <v>448</v>
      </c>
      <c r="D74" s="298" t="s">
        <v>109</v>
      </c>
      <c r="E74" s="298"/>
      <c r="F74" s="299">
        <v>21</v>
      </c>
      <c r="G74" s="299"/>
      <c r="H74" s="37"/>
      <c r="I74" s="20"/>
      <c r="J74" s="37"/>
      <c r="K74" s="20"/>
      <c r="L74" s="37">
        <v>21</v>
      </c>
      <c r="M74" s="35"/>
    </row>
    <row r="75" spans="1:13" ht="23.5" thickBot="1" x14ac:dyDescent="0.4">
      <c r="A75" s="154" t="s">
        <v>549</v>
      </c>
      <c r="B75" s="37" t="s">
        <v>550</v>
      </c>
      <c r="C75" s="20" t="s">
        <v>551</v>
      </c>
      <c r="D75" s="298" t="s">
        <v>552</v>
      </c>
      <c r="E75" s="298"/>
      <c r="F75" s="299">
        <v>717</v>
      </c>
      <c r="G75" s="299"/>
      <c r="H75" s="37">
        <v>72</v>
      </c>
      <c r="I75" s="20">
        <v>63</v>
      </c>
      <c r="J75" s="37">
        <v>9</v>
      </c>
      <c r="K75" s="20">
        <v>72</v>
      </c>
      <c r="L75" s="37">
        <v>789</v>
      </c>
      <c r="M75" s="35"/>
    </row>
    <row r="76" spans="1:13" ht="15" thickBot="1" x14ac:dyDescent="0.4">
      <c r="A76" s="154" t="s">
        <v>553</v>
      </c>
      <c r="B76" s="37" t="s">
        <v>503</v>
      </c>
      <c r="C76" s="20" t="s">
        <v>492</v>
      </c>
      <c r="D76" s="298" t="s">
        <v>419</v>
      </c>
      <c r="E76" s="298"/>
      <c r="F76" s="299">
        <v>74</v>
      </c>
      <c r="G76" s="299"/>
      <c r="H76" s="37">
        <v>5</v>
      </c>
      <c r="I76" s="20">
        <v>4</v>
      </c>
      <c r="J76" s="37">
        <v>1</v>
      </c>
      <c r="K76" s="20">
        <v>5</v>
      </c>
      <c r="L76" s="37">
        <v>79</v>
      </c>
      <c r="M76" s="35"/>
    </row>
    <row r="77" spans="1:13" ht="15" thickBot="1" x14ac:dyDescent="0.4">
      <c r="A77" s="154" t="s">
        <v>554</v>
      </c>
      <c r="B77" s="37" t="s">
        <v>414</v>
      </c>
      <c r="C77" s="20" t="s">
        <v>445</v>
      </c>
      <c r="D77" s="298" t="s">
        <v>109</v>
      </c>
      <c r="E77" s="298"/>
      <c r="F77" s="299">
        <v>12</v>
      </c>
      <c r="G77" s="299"/>
      <c r="H77" s="37"/>
      <c r="I77" s="20"/>
      <c r="J77" s="37"/>
      <c r="K77" s="20"/>
      <c r="L77" s="37">
        <v>12</v>
      </c>
      <c r="M77" s="35"/>
    </row>
    <row r="78" spans="1:13" ht="15" thickBot="1" x14ac:dyDescent="0.4">
      <c r="A78" s="154" t="s">
        <v>555</v>
      </c>
      <c r="B78" s="37" t="s">
        <v>422</v>
      </c>
      <c r="C78" s="20" t="s">
        <v>432</v>
      </c>
      <c r="D78" s="298" t="s">
        <v>109</v>
      </c>
      <c r="E78" s="298"/>
      <c r="F78" s="299">
        <v>8</v>
      </c>
      <c r="G78" s="299"/>
      <c r="H78" s="37"/>
      <c r="I78" s="20"/>
      <c r="J78" s="37"/>
      <c r="K78" s="20"/>
      <c r="L78" s="37">
        <v>8</v>
      </c>
      <c r="M78" s="35"/>
    </row>
    <row r="79" spans="1:13" ht="15" thickBot="1" x14ac:dyDescent="0.4">
      <c r="A79" s="154" t="s">
        <v>556</v>
      </c>
      <c r="B79" s="37" t="s">
        <v>429</v>
      </c>
      <c r="C79" s="20" t="s">
        <v>434</v>
      </c>
      <c r="D79" s="298" t="s">
        <v>430</v>
      </c>
      <c r="E79" s="298"/>
      <c r="F79" s="299">
        <v>42</v>
      </c>
      <c r="G79" s="299"/>
      <c r="H79" s="37"/>
      <c r="I79" s="20"/>
      <c r="J79" s="37"/>
      <c r="K79" s="20"/>
      <c r="L79" s="37">
        <v>42</v>
      </c>
      <c r="M79" s="35"/>
    </row>
    <row r="80" spans="1:13" ht="15" thickBot="1" x14ac:dyDescent="0.4">
      <c r="A80" s="154" t="s">
        <v>557</v>
      </c>
      <c r="B80" s="37" t="s">
        <v>419</v>
      </c>
      <c r="C80" s="20" t="s">
        <v>419</v>
      </c>
      <c r="D80" s="298"/>
      <c r="E80" s="298"/>
      <c r="F80" s="299">
        <v>6</v>
      </c>
      <c r="G80" s="299"/>
      <c r="H80" s="37"/>
      <c r="I80" s="20"/>
      <c r="J80" s="37"/>
      <c r="K80" s="20"/>
      <c r="L80" s="37">
        <v>6</v>
      </c>
      <c r="M80" s="35"/>
    </row>
    <row r="81" spans="1:13" ht="15" thickBot="1" x14ac:dyDescent="0.4">
      <c r="A81" s="154" t="s">
        <v>558</v>
      </c>
      <c r="B81" s="37" t="s">
        <v>559</v>
      </c>
      <c r="C81" s="20" t="s">
        <v>560</v>
      </c>
      <c r="D81" s="298" t="s">
        <v>432</v>
      </c>
      <c r="E81" s="298"/>
      <c r="F81" s="299">
        <v>106</v>
      </c>
      <c r="G81" s="299"/>
      <c r="H81" s="37"/>
      <c r="I81" s="20"/>
      <c r="J81" s="37"/>
      <c r="K81" s="20"/>
      <c r="L81" s="37">
        <v>106</v>
      </c>
      <c r="M81" s="35"/>
    </row>
    <row r="82" spans="1:13" ht="23.5" thickBot="1" x14ac:dyDescent="0.4">
      <c r="A82" s="154" t="s">
        <v>561</v>
      </c>
      <c r="B82" s="37" t="s">
        <v>562</v>
      </c>
      <c r="C82" s="20" t="s">
        <v>456</v>
      </c>
      <c r="D82" s="298" t="s">
        <v>450</v>
      </c>
      <c r="E82" s="298"/>
      <c r="F82" s="299">
        <v>27</v>
      </c>
      <c r="G82" s="299"/>
      <c r="H82" s="37">
        <v>1</v>
      </c>
      <c r="I82" s="20"/>
      <c r="J82" s="37">
        <v>1</v>
      </c>
      <c r="K82" s="20">
        <v>1</v>
      </c>
      <c r="L82" s="37">
        <v>28</v>
      </c>
      <c r="M82" s="35"/>
    </row>
    <row r="83" spans="1:13" ht="15" thickBot="1" x14ac:dyDescent="0.4">
      <c r="A83" s="154" t="s">
        <v>563</v>
      </c>
      <c r="B83" s="37" t="s">
        <v>564</v>
      </c>
      <c r="C83" s="20" t="s">
        <v>534</v>
      </c>
      <c r="D83" s="298" t="s">
        <v>430</v>
      </c>
      <c r="E83" s="298"/>
      <c r="F83" s="299">
        <v>43</v>
      </c>
      <c r="G83" s="299"/>
      <c r="H83" s="37"/>
      <c r="I83" s="20"/>
      <c r="J83" s="37"/>
      <c r="K83" s="20"/>
      <c r="L83" s="37">
        <v>43</v>
      </c>
      <c r="M83" s="35"/>
    </row>
    <row r="84" spans="1:13" ht="15" thickBot="1" x14ac:dyDescent="0.4">
      <c r="A84" s="154" t="s">
        <v>565</v>
      </c>
      <c r="B84" s="37" t="s">
        <v>460</v>
      </c>
      <c r="C84" s="20" t="s">
        <v>463</v>
      </c>
      <c r="D84" s="298" t="s">
        <v>109</v>
      </c>
      <c r="E84" s="298"/>
      <c r="F84" s="299">
        <v>17</v>
      </c>
      <c r="G84" s="299"/>
      <c r="H84" s="37">
        <v>1</v>
      </c>
      <c r="I84" s="20">
        <v>1</v>
      </c>
      <c r="J84" s="37"/>
      <c r="K84" s="20">
        <v>1</v>
      </c>
      <c r="L84" s="37">
        <v>18</v>
      </c>
      <c r="M84" s="35"/>
    </row>
    <row r="85" spans="1:13" ht="15" thickBot="1" x14ac:dyDescent="0.4">
      <c r="A85" s="154" t="s">
        <v>566</v>
      </c>
      <c r="B85" s="37" t="s">
        <v>109</v>
      </c>
      <c r="C85" s="20" t="s">
        <v>109</v>
      </c>
      <c r="D85" s="298"/>
      <c r="E85" s="298"/>
      <c r="F85" s="299">
        <v>1</v>
      </c>
      <c r="G85" s="299"/>
      <c r="H85" s="37"/>
      <c r="I85" s="20"/>
      <c r="J85" s="37"/>
      <c r="K85" s="20"/>
      <c r="L85" s="37">
        <v>1</v>
      </c>
      <c r="M85" s="35"/>
    </row>
    <row r="86" spans="1:13" ht="15" thickBot="1" x14ac:dyDescent="0.4">
      <c r="A86" s="154" t="s">
        <v>567</v>
      </c>
      <c r="B86" s="37" t="s">
        <v>564</v>
      </c>
      <c r="C86" s="20" t="s">
        <v>534</v>
      </c>
      <c r="D86" s="298" t="s">
        <v>430</v>
      </c>
      <c r="E86" s="298"/>
      <c r="F86" s="299">
        <v>43</v>
      </c>
      <c r="G86" s="299"/>
      <c r="H86" s="37"/>
      <c r="I86" s="20"/>
      <c r="J86" s="37"/>
      <c r="K86" s="20"/>
      <c r="L86" s="37">
        <v>43</v>
      </c>
      <c r="M86" s="35"/>
    </row>
    <row r="87" spans="1:13" ht="23.5" thickBot="1" x14ac:dyDescent="0.4">
      <c r="A87" s="154" t="s">
        <v>568</v>
      </c>
      <c r="B87" s="37" t="s">
        <v>569</v>
      </c>
      <c r="C87" s="20" t="s">
        <v>570</v>
      </c>
      <c r="D87" s="298" t="s">
        <v>450</v>
      </c>
      <c r="E87" s="298"/>
      <c r="F87" s="299">
        <v>31</v>
      </c>
      <c r="G87" s="299"/>
      <c r="H87" s="37">
        <v>4</v>
      </c>
      <c r="I87" s="20">
        <v>4</v>
      </c>
      <c r="J87" s="37"/>
      <c r="K87" s="20">
        <v>3</v>
      </c>
      <c r="L87" s="37">
        <v>34</v>
      </c>
      <c r="M87" s="35"/>
    </row>
    <row r="88" spans="1:13" ht="15" thickBot="1" x14ac:dyDescent="0.4">
      <c r="A88" s="154" t="s">
        <v>571</v>
      </c>
      <c r="B88" s="37" t="s">
        <v>411</v>
      </c>
      <c r="C88" s="20" t="s">
        <v>412</v>
      </c>
      <c r="D88" s="298" t="s">
        <v>109</v>
      </c>
      <c r="E88" s="298"/>
      <c r="F88" s="299">
        <v>12</v>
      </c>
      <c r="G88" s="299"/>
      <c r="H88" s="37">
        <v>2</v>
      </c>
      <c r="I88" s="20">
        <v>2</v>
      </c>
      <c r="J88" s="37"/>
      <c r="K88" s="20">
        <v>2</v>
      </c>
      <c r="L88" s="37">
        <v>14</v>
      </c>
      <c r="M88" s="35"/>
    </row>
    <row r="89" spans="1:13" ht="15" thickBot="1" x14ac:dyDescent="0.4">
      <c r="A89" s="154" t="s">
        <v>572</v>
      </c>
      <c r="B89" s="37" t="s">
        <v>525</v>
      </c>
      <c r="C89" s="20" t="s">
        <v>573</v>
      </c>
      <c r="D89" s="298" t="s">
        <v>421</v>
      </c>
      <c r="E89" s="298"/>
      <c r="F89" s="299">
        <v>116</v>
      </c>
      <c r="G89" s="299"/>
      <c r="H89" s="37">
        <v>6</v>
      </c>
      <c r="I89" s="20">
        <v>6</v>
      </c>
      <c r="J89" s="37"/>
      <c r="K89" s="20">
        <v>6</v>
      </c>
      <c r="L89" s="37">
        <v>122</v>
      </c>
      <c r="M89" s="35"/>
    </row>
    <row r="90" spans="1:13" ht="15" thickBot="1" x14ac:dyDescent="0.4">
      <c r="A90" s="154" t="s">
        <v>574</v>
      </c>
      <c r="B90" s="37" t="s">
        <v>454</v>
      </c>
      <c r="C90" s="20" t="s">
        <v>454</v>
      </c>
      <c r="D90" s="298"/>
      <c r="E90" s="298"/>
      <c r="F90" s="299">
        <v>4</v>
      </c>
      <c r="G90" s="299"/>
      <c r="H90" s="37"/>
      <c r="I90" s="20"/>
      <c r="J90" s="37"/>
      <c r="K90" s="20"/>
      <c r="L90" s="37">
        <v>4</v>
      </c>
      <c r="M90" s="35"/>
    </row>
    <row r="91" spans="1:13" ht="15" thickBot="1" x14ac:dyDescent="0.4">
      <c r="A91" s="154" t="s">
        <v>575</v>
      </c>
      <c r="B91" s="37" t="s">
        <v>454</v>
      </c>
      <c r="C91" s="20" t="s">
        <v>454</v>
      </c>
      <c r="D91" s="298"/>
      <c r="E91" s="298"/>
      <c r="F91" s="299">
        <v>4</v>
      </c>
      <c r="G91" s="299"/>
      <c r="H91" s="37"/>
      <c r="I91" s="20"/>
      <c r="J91" s="37"/>
      <c r="K91" s="20"/>
      <c r="L91" s="37">
        <v>4</v>
      </c>
      <c r="M91" s="35"/>
    </row>
    <row r="92" spans="1:13" ht="15" thickBot="1" x14ac:dyDescent="0.4">
      <c r="A92" s="154" t="s">
        <v>576</v>
      </c>
      <c r="B92" s="37" t="s">
        <v>577</v>
      </c>
      <c r="C92" s="20" t="s">
        <v>578</v>
      </c>
      <c r="D92" s="298" t="s">
        <v>419</v>
      </c>
      <c r="E92" s="298"/>
      <c r="F92" s="299">
        <v>75</v>
      </c>
      <c r="G92" s="299"/>
      <c r="H92" s="37">
        <v>5</v>
      </c>
      <c r="I92" s="20">
        <v>4</v>
      </c>
      <c r="J92" s="37">
        <v>1</v>
      </c>
      <c r="K92" s="20">
        <v>5</v>
      </c>
      <c r="L92" s="37">
        <v>80</v>
      </c>
      <c r="M92" s="35"/>
    </row>
    <row r="93" spans="1:13" ht="15" thickBot="1" x14ac:dyDescent="0.4">
      <c r="A93" s="154" t="s">
        <v>579</v>
      </c>
      <c r="B93" s="37" t="s">
        <v>580</v>
      </c>
      <c r="C93" s="20" t="s">
        <v>581</v>
      </c>
      <c r="D93" s="298" t="s">
        <v>419</v>
      </c>
      <c r="E93" s="298"/>
      <c r="F93" s="299">
        <v>81</v>
      </c>
      <c r="G93" s="299"/>
      <c r="H93" s="37"/>
      <c r="I93" s="20"/>
      <c r="J93" s="37"/>
      <c r="K93" s="20"/>
      <c r="L93" s="37">
        <v>81</v>
      </c>
      <c r="M93" s="35"/>
    </row>
    <row r="94" spans="1:13" ht="23.5" thickBot="1" x14ac:dyDescent="0.4">
      <c r="A94" s="154" t="s">
        <v>582</v>
      </c>
      <c r="B94" s="37" t="s">
        <v>530</v>
      </c>
      <c r="C94" s="20" t="s">
        <v>531</v>
      </c>
      <c r="D94" s="298" t="s">
        <v>430</v>
      </c>
      <c r="E94" s="298"/>
      <c r="F94" s="299">
        <v>42</v>
      </c>
      <c r="G94" s="299"/>
      <c r="H94" s="37">
        <v>5</v>
      </c>
      <c r="I94" s="20">
        <v>4</v>
      </c>
      <c r="J94" s="37">
        <v>1</v>
      </c>
      <c r="K94" s="20">
        <v>4</v>
      </c>
      <c r="L94" s="37">
        <v>46</v>
      </c>
      <c r="M94" s="35"/>
    </row>
    <row r="95" spans="1:13" ht="15" thickBot="1" x14ac:dyDescent="0.4">
      <c r="A95" s="154" t="s">
        <v>583</v>
      </c>
      <c r="B95" s="37" t="s">
        <v>459</v>
      </c>
      <c r="C95" s="20" t="s">
        <v>460</v>
      </c>
      <c r="D95" s="298" t="s">
        <v>109</v>
      </c>
      <c r="E95" s="298"/>
      <c r="F95" s="299">
        <v>19</v>
      </c>
      <c r="G95" s="299"/>
      <c r="H95" s="37"/>
      <c r="I95" s="20"/>
      <c r="J95" s="37"/>
      <c r="K95" s="20"/>
      <c r="L95" s="37">
        <v>19</v>
      </c>
      <c r="M95" s="35"/>
    </row>
    <row r="96" spans="1:13" ht="15" thickBot="1" x14ac:dyDescent="0.4">
      <c r="A96" s="154" t="s">
        <v>584</v>
      </c>
      <c r="B96" s="37" t="s">
        <v>109</v>
      </c>
      <c r="C96" s="20" t="s">
        <v>109</v>
      </c>
      <c r="D96" s="298"/>
      <c r="E96" s="298"/>
      <c r="F96" s="299">
        <v>1</v>
      </c>
      <c r="G96" s="299"/>
      <c r="H96" s="37"/>
      <c r="I96" s="20"/>
      <c r="J96" s="37"/>
      <c r="K96" s="20"/>
      <c r="L96" s="37">
        <v>1</v>
      </c>
      <c r="M96" s="35"/>
    </row>
    <row r="97" spans="1:13" ht="15" thickBot="1" x14ac:dyDescent="0.4">
      <c r="A97" s="154" t="s">
        <v>585</v>
      </c>
      <c r="B97" s="37" t="s">
        <v>530</v>
      </c>
      <c r="C97" s="20" t="s">
        <v>531</v>
      </c>
      <c r="D97" s="298" t="s">
        <v>430</v>
      </c>
      <c r="E97" s="298"/>
      <c r="F97" s="299">
        <v>43</v>
      </c>
      <c r="G97" s="299"/>
      <c r="H97" s="37">
        <v>4</v>
      </c>
      <c r="I97" s="20">
        <v>3</v>
      </c>
      <c r="J97" s="37">
        <v>1</v>
      </c>
      <c r="K97" s="20">
        <v>4</v>
      </c>
      <c r="L97" s="37">
        <v>47</v>
      </c>
      <c r="M97" s="35"/>
    </row>
    <row r="98" spans="1:13" ht="15" thickBot="1" x14ac:dyDescent="0.4">
      <c r="A98" s="154" t="s">
        <v>586</v>
      </c>
      <c r="B98" s="37" t="s">
        <v>537</v>
      </c>
      <c r="C98" s="20" t="s">
        <v>587</v>
      </c>
      <c r="D98" s="298" t="s">
        <v>450</v>
      </c>
      <c r="E98" s="298"/>
      <c r="F98" s="299">
        <v>23</v>
      </c>
      <c r="G98" s="299"/>
      <c r="H98" s="37">
        <v>2</v>
      </c>
      <c r="I98" s="20">
        <v>2</v>
      </c>
      <c r="J98" s="37"/>
      <c r="K98" s="20">
        <v>2</v>
      </c>
      <c r="L98" s="37">
        <v>25</v>
      </c>
      <c r="M98" s="35"/>
    </row>
    <row r="99" spans="1:13" ht="15" thickBot="1" x14ac:dyDescent="0.4">
      <c r="A99" s="154" t="s">
        <v>588</v>
      </c>
      <c r="B99" s="37" t="s">
        <v>496</v>
      </c>
      <c r="C99" s="20" t="s">
        <v>492</v>
      </c>
      <c r="D99" s="298" t="s">
        <v>426</v>
      </c>
      <c r="E99" s="298"/>
      <c r="F99" s="299">
        <v>78</v>
      </c>
      <c r="G99" s="299"/>
      <c r="H99" s="37"/>
      <c r="I99" s="20"/>
      <c r="J99" s="37"/>
      <c r="K99" s="20">
        <v>0</v>
      </c>
      <c r="L99" s="37">
        <v>78</v>
      </c>
      <c r="M99" s="35"/>
    </row>
    <row r="100" spans="1:13" ht="15" thickBot="1" x14ac:dyDescent="0.4">
      <c r="A100" s="154" t="s">
        <v>589</v>
      </c>
      <c r="B100" s="37" t="s">
        <v>421</v>
      </c>
      <c r="C100" s="20" t="s">
        <v>422</v>
      </c>
      <c r="D100" s="298" t="s">
        <v>109</v>
      </c>
      <c r="E100" s="298"/>
      <c r="F100" s="299">
        <v>9</v>
      </c>
      <c r="G100" s="299"/>
      <c r="H100" s="37"/>
      <c r="I100" s="20"/>
      <c r="J100" s="37"/>
      <c r="K100" s="20"/>
      <c r="L100" s="37">
        <v>9</v>
      </c>
      <c r="M100" s="35"/>
    </row>
    <row r="101" spans="1:13" ht="15" thickBot="1" x14ac:dyDescent="0.4">
      <c r="A101" s="154" t="s">
        <v>590</v>
      </c>
      <c r="B101" s="37" t="s">
        <v>591</v>
      </c>
      <c r="C101" s="20" t="s">
        <v>489</v>
      </c>
      <c r="D101" s="298" t="s">
        <v>432</v>
      </c>
      <c r="E101" s="298"/>
      <c r="F101" s="299">
        <v>89</v>
      </c>
      <c r="G101" s="299"/>
      <c r="H101" s="37">
        <v>11</v>
      </c>
      <c r="I101" s="20">
        <v>9</v>
      </c>
      <c r="J101" s="37">
        <v>2</v>
      </c>
      <c r="K101" s="20">
        <v>11</v>
      </c>
      <c r="L101" s="37">
        <v>100</v>
      </c>
      <c r="M101" s="35"/>
    </row>
    <row r="102" spans="1:13" ht="15" thickBot="1" x14ac:dyDescent="0.4">
      <c r="A102" s="154" t="s">
        <v>592</v>
      </c>
      <c r="B102" s="37" t="s">
        <v>593</v>
      </c>
      <c r="C102" s="20" t="s">
        <v>594</v>
      </c>
      <c r="D102" s="298" t="s">
        <v>426</v>
      </c>
      <c r="E102" s="298"/>
      <c r="F102" s="299">
        <v>60</v>
      </c>
      <c r="G102" s="299"/>
      <c r="H102" s="37">
        <v>7</v>
      </c>
      <c r="I102" s="20">
        <v>4</v>
      </c>
      <c r="J102" s="37">
        <v>3</v>
      </c>
      <c r="K102" s="20">
        <v>7</v>
      </c>
      <c r="L102" s="37">
        <v>67</v>
      </c>
      <c r="M102" s="35"/>
    </row>
    <row r="103" spans="1:13" ht="15" thickBot="1" x14ac:dyDescent="0.4">
      <c r="A103" s="154" t="s">
        <v>595</v>
      </c>
      <c r="B103" s="37" t="s">
        <v>430</v>
      </c>
      <c r="C103" s="20" t="s">
        <v>430</v>
      </c>
      <c r="D103" s="298"/>
      <c r="E103" s="298"/>
      <c r="F103" s="299">
        <v>3</v>
      </c>
      <c r="G103" s="299"/>
      <c r="H103" s="37"/>
      <c r="I103" s="20"/>
      <c r="J103" s="37"/>
      <c r="K103" s="20"/>
      <c r="L103" s="37">
        <v>3</v>
      </c>
      <c r="M103" s="35"/>
    </row>
    <row r="104" spans="1:13" ht="15" thickBot="1" x14ac:dyDescent="0.4">
      <c r="A104" s="154" t="s">
        <v>596</v>
      </c>
      <c r="B104" s="37" t="s">
        <v>521</v>
      </c>
      <c r="C104" s="20" t="s">
        <v>597</v>
      </c>
      <c r="D104" s="298" t="s">
        <v>450</v>
      </c>
      <c r="E104" s="298"/>
      <c r="F104" s="299">
        <v>31</v>
      </c>
      <c r="G104" s="299"/>
      <c r="H104" s="37">
        <v>1</v>
      </c>
      <c r="I104" s="20">
        <v>1</v>
      </c>
      <c r="J104" s="37"/>
      <c r="K104" s="20">
        <v>1</v>
      </c>
      <c r="L104" s="37">
        <v>32</v>
      </c>
      <c r="M104" s="35"/>
    </row>
    <row r="105" spans="1:13" ht="15" thickBot="1" x14ac:dyDescent="0.4">
      <c r="A105" s="154" t="s">
        <v>598</v>
      </c>
      <c r="B105" s="37" t="s">
        <v>599</v>
      </c>
      <c r="C105" s="20" t="s">
        <v>600</v>
      </c>
      <c r="D105" s="298" t="s">
        <v>601</v>
      </c>
      <c r="E105" s="298"/>
      <c r="F105" s="299">
        <v>1043</v>
      </c>
      <c r="G105" s="299"/>
      <c r="H105" s="37">
        <v>53</v>
      </c>
      <c r="I105" s="20">
        <v>46</v>
      </c>
      <c r="J105" s="37">
        <v>7</v>
      </c>
      <c r="K105" s="20">
        <v>51</v>
      </c>
      <c r="L105" s="37">
        <v>1094</v>
      </c>
      <c r="M105" s="35"/>
    </row>
    <row r="106" spans="1:13" ht="15" thickBot="1" x14ac:dyDescent="0.4">
      <c r="A106" s="154" t="s">
        <v>602</v>
      </c>
      <c r="B106" s="37" t="s">
        <v>450</v>
      </c>
      <c r="C106" s="20" t="s">
        <v>450</v>
      </c>
      <c r="D106" s="298"/>
      <c r="E106" s="298"/>
      <c r="F106" s="299">
        <v>2</v>
      </c>
      <c r="G106" s="299"/>
      <c r="H106" s="37"/>
      <c r="I106" s="20"/>
      <c r="J106" s="37"/>
      <c r="K106" s="20"/>
      <c r="L106" s="37">
        <v>2</v>
      </c>
      <c r="M106" s="35"/>
    </row>
    <row r="107" spans="1:13" ht="15" thickBot="1" x14ac:dyDescent="0.4">
      <c r="A107" s="154" t="s">
        <v>603</v>
      </c>
      <c r="B107" s="37" t="s">
        <v>604</v>
      </c>
      <c r="C107" s="20" t="s">
        <v>530</v>
      </c>
      <c r="D107" s="298" t="s">
        <v>454</v>
      </c>
      <c r="E107" s="298"/>
      <c r="F107" s="299">
        <v>49</v>
      </c>
      <c r="G107" s="299"/>
      <c r="H107" s="37">
        <v>2</v>
      </c>
      <c r="I107" s="20">
        <v>2</v>
      </c>
      <c r="J107" s="37"/>
      <c r="K107" s="20">
        <v>2</v>
      </c>
      <c r="L107" s="37">
        <v>51</v>
      </c>
      <c r="M107" s="35"/>
    </row>
    <row r="108" spans="1:13" ht="15" thickBot="1" x14ac:dyDescent="0.4">
      <c r="A108" s="154" t="s">
        <v>605</v>
      </c>
      <c r="B108" s="37" t="s">
        <v>411</v>
      </c>
      <c r="C108" s="20" t="s">
        <v>412</v>
      </c>
      <c r="D108" s="298" t="s">
        <v>109</v>
      </c>
      <c r="E108" s="298"/>
      <c r="F108" s="299">
        <v>14</v>
      </c>
      <c r="G108" s="299"/>
      <c r="H108" s="37"/>
      <c r="I108" s="20"/>
      <c r="J108" s="37"/>
      <c r="K108" s="20"/>
      <c r="L108" s="37">
        <v>14</v>
      </c>
      <c r="M108" s="35"/>
    </row>
    <row r="109" spans="1:13" ht="15" thickBot="1" x14ac:dyDescent="0.4">
      <c r="A109" s="154" t="s">
        <v>606</v>
      </c>
      <c r="B109" s="37" t="s">
        <v>430</v>
      </c>
      <c r="C109" s="20" t="s">
        <v>430</v>
      </c>
      <c r="D109" s="298"/>
      <c r="E109" s="298"/>
      <c r="F109" s="299">
        <v>3</v>
      </c>
      <c r="G109" s="299"/>
      <c r="H109" s="37"/>
      <c r="I109" s="20"/>
      <c r="J109" s="37"/>
      <c r="K109" s="20"/>
      <c r="L109" s="37">
        <v>3</v>
      </c>
      <c r="M109" s="35"/>
    </row>
    <row r="110" spans="1:13" ht="15" thickBot="1" x14ac:dyDescent="0.4">
      <c r="A110" s="154" t="s">
        <v>607</v>
      </c>
      <c r="B110" s="37" t="s">
        <v>463</v>
      </c>
      <c r="C110" s="20" t="s">
        <v>478</v>
      </c>
      <c r="D110" s="298" t="s">
        <v>109</v>
      </c>
      <c r="E110" s="298"/>
      <c r="F110" s="299">
        <v>17</v>
      </c>
      <c r="G110" s="299"/>
      <c r="H110" s="37"/>
      <c r="I110" s="20"/>
      <c r="J110" s="37"/>
      <c r="K110" s="20"/>
      <c r="L110" s="37">
        <v>17</v>
      </c>
      <c r="M110" s="35"/>
    </row>
    <row r="111" spans="1:13" ht="15" thickBot="1" x14ac:dyDescent="0.4">
      <c r="A111" s="154" t="s">
        <v>608</v>
      </c>
      <c r="B111" s="37" t="s">
        <v>422</v>
      </c>
      <c r="C111" s="20" t="s">
        <v>432</v>
      </c>
      <c r="D111" s="298" t="s">
        <v>109</v>
      </c>
      <c r="E111" s="298"/>
      <c r="F111" s="299">
        <v>8</v>
      </c>
      <c r="G111" s="299"/>
      <c r="H111" s="37"/>
      <c r="I111" s="20"/>
      <c r="J111" s="37"/>
      <c r="K111" s="20"/>
      <c r="L111" s="37">
        <v>8</v>
      </c>
      <c r="M111" s="35"/>
    </row>
    <row r="112" spans="1:13" ht="15" thickBot="1" x14ac:dyDescent="0.4">
      <c r="A112" s="154" t="s">
        <v>609</v>
      </c>
      <c r="B112" s="37" t="s">
        <v>450</v>
      </c>
      <c r="C112" s="20" t="s">
        <v>450</v>
      </c>
      <c r="D112" s="298"/>
      <c r="E112" s="298"/>
      <c r="F112" s="299">
        <v>2</v>
      </c>
      <c r="G112" s="299"/>
      <c r="H112" s="37"/>
      <c r="I112" s="20"/>
      <c r="J112" s="37"/>
      <c r="K112" s="20"/>
      <c r="L112" s="37">
        <v>2</v>
      </c>
      <c r="M112" s="35"/>
    </row>
    <row r="113" spans="1:13" ht="15" thickBot="1" x14ac:dyDescent="0.4">
      <c r="A113" s="154" t="s">
        <v>610</v>
      </c>
      <c r="B113" s="37" t="s">
        <v>611</v>
      </c>
      <c r="C113" s="20" t="s">
        <v>612</v>
      </c>
      <c r="D113" s="298" t="s">
        <v>430</v>
      </c>
      <c r="E113" s="298"/>
      <c r="F113" s="299">
        <v>41</v>
      </c>
      <c r="G113" s="299"/>
      <c r="H113" s="37"/>
      <c r="I113" s="20"/>
      <c r="J113" s="37"/>
      <c r="K113" s="20"/>
      <c r="L113" s="37">
        <v>41</v>
      </c>
      <c r="M113" s="35"/>
    </row>
    <row r="114" spans="1:13" ht="15" thickBot="1" x14ac:dyDescent="0.4">
      <c r="A114" s="154" t="s">
        <v>613</v>
      </c>
      <c r="B114" s="37" t="s">
        <v>614</v>
      </c>
      <c r="C114" s="20" t="s">
        <v>615</v>
      </c>
      <c r="D114" s="298" t="s">
        <v>460</v>
      </c>
      <c r="E114" s="298"/>
      <c r="F114" s="299">
        <v>228</v>
      </c>
      <c r="G114" s="299"/>
      <c r="H114" s="37">
        <v>25</v>
      </c>
      <c r="I114" s="20">
        <v>21</v>
      </c>
      <c r="J114" s="37">
        <v>4</v>
      </c>
      <c r="K114" s="20">
        <v>19</v>
      </c>
      <c r="L114" s="37">
        <v>247</v>
      </c>
      <c r="M114" s="35"/>
    </row>
    <row r="115" spans="1:13" ht="15" thickBot="1" x14ac:dyDescent="0.4">
      <c r="A115" s="154" t="s">
        <v>616</v>
      </c>
      <c r="B115" s="37" t="s">
        <v>466</v>
      </c>
      <c r="C115" s="20" t="s">
        <v>467</v>
      </c>
      <c r="D115" s="298" t="s">
        <v>454</v>
      </c>
      <c r="E115" s="298"/>
      <c r="F115" s="299">
        <v>58</v>
      </c>
      <c r="G115" s="299"/>
      <c r="H115" s="37"/>
      <c r="I115" s="20"/>
      <c r="J115" s="37"/>
      <c r="K115" s="20"/>
      <c r="L115" s="37">
        <v>58</v>
      </c>
      <c r="M115" s="35"/>
    </row>
    <row r="116" spans="1:13" ht="15" thickBot="1" x14ac:dyDescent="0.4">
      <c r="A116" s="154" t="s">
        <v>617</v>
      </c>
      <c r="B116" s="37" t="s">
        <v>618</v>
      </c>
      <c r="C116" s="20" t="s">
        <v>619</v>
      </c>
      <c r="D116" s="298" t="s">
        <v>478</v>
      </c>
      <c r="E116" s="298"/>
      <c r="F116" s="299">
        <v>209</v>
      </c>
      <c r="G116" s="299"/>
      <c r="H116" s="37">
        <v>22</v>
      </c>
      <c r="I116" s="20">
        <v>19</v>
      </c>
      <c r="J116" s="37">
        <v>3</v>
      </c>
      <c r="K116" s="20">
        <v>17</v>
      </c>
      <c r="L116" s="37">
        <v>226</v>
      </c>
      <c r="M116" s="35"/>
    </row>
    <row r="117" spans="1:13" ht="15" thickBot="1" x14ac:dyDescent="0.4">
      <c r="A117" s="154" t="s">
        <v>620</v>
      </c>
      <c r="B117" s="37" t="s">
        <v>569</v>
      </c>
      <c r="C117" s="20" t="s">
        <v>570</v>
      </c>
      <c r="D117" s="298" t="s">
        <v>450</v>
      </c>
      <c r="E117" s="298"/>
      <c r="F117" s="299">
        <v>35</v>
      </c>
      <c r="G117" s="299"/>
      <c r="H117" s="37"/>
      <c r="I117" s="20"/>
      <c r="J117" s="37"/>
      <c r="K117" s="20"/>
      <c r="L117" s="37">
        <v>35</v>
      </c>
      <c r="M117" s="35"/>
    </row>
    <row r="118" spans="1:13" ht="15" thickBot="1" x14ac:dyDescent="0.4">
      <c r="A118" s="154" t="s">
        <v>621</v>
      </c>
      <c r="B118" s="37" t="s">
        <v>622</v>
      </c>
      <c r="C118" s="20" t="s">
        <v>623</v>
      </c>
      <c r="D118" s="298" t="s">
        <v>412</v>
      </c>
      <c r="E118" s="298"/>
      <c r="F118" s="299">
        <v>151</v>
      </c>
      <c r="G118" s="299"/>
      <c r="H118" s="37">
        <v>31</v>
      </c>
      <c r="I118" s="20">
        <v>29</v>
      </c>
      <c r="J118" s="37">
        <v>2</v>
      </c>
      <c r="K118" s="20">
        <v>30</v>
      </c>
      <c r="L118" s="37">
        <v>181</v>
      </c>
      <c r="M118" s="35"/>
    </row>
    <row r="119" spans="1:13" ht="15" thickBot="1" x14ac:dyDescent="0.4">
      <c r="A119" s="154" t="s">
        <v>624</v>
      </c>
      <c r="B119" s="37" t="s">
        <v>587</v>
      </c>
      <c r="C119" s="20" t="s">
        <v>447</v>
      </c>
      <c r="D119" s="298" t="s">
        <v>450</v>
      </c>
      <c r="E119" s="298"/>
      <c r="F119" s="299">
        <v>23</v>
      </c>
      <c r="G119" s="299"/>
      <c r="H119" s="37"/>
      <c r="I119" s="20"/>
      <c r="J119" s="37"/>
      <c r="K119" s="20"/>
      <c r="L119" s="37">
        <v>23</v>
      </c>
      <c r="M119" s="35"/>
    </row>
    <row r="120" spans="1:13" ht="15" thickBot="1" x14ac:dyDescent="0.4">
      <c r="A120" s="155" t="s">
        <v>625</v>
      </c>
      <c r="B120" s="74">
        <v>9574</v>
      </c>
      <c r="C120" s="289" t="s">
        <v>626</v>
      </c>
      <c r="D120" s="289"/>
      <c r="E120" s="289" t="s">
        <v>627</v>
      </c>
      <c r="F120" s="289"/>
      <c r="G120" s="74">
        <v>8825</v>
      </c>
      <c r="H120" s="36">
        <v>749</v>
      </c>
      <c r="I120" s="36">
        <v>678</v>
      </c>
      <c r="J120" s="36">
        <v>50</v>
      </c>
      <c r="K120" s="36">
        <v>625</v>
      </c>
      <c r="L120" s="74">
        <v>9450</v>
      </c>
      <c r="M120" s="35"/>
    </row>
  </sheetData>
  <mergeCells count="246">
    <mergeCell ref="C120:D120"/>
    <mergeCell ref="E120:F120"/>
    <mergeCell ref="D117:E117"/>
    <mergeCell ref="F117:G117"/>
    <mergeCell ref="D118:E118"/>
    <mergeCell ref="F118:G118"/>
    <mergeCell ref="D119:E119"/>
    <mergeCell ref="F119:G119"/>
    <mergeCell ref="D114:E114"/>
    <mergeCell ref="F114:G114"/>
    <mergeCell ref="D115:E115"/>
    <mergeCell ref="F115:G115"/>
    <mergeCell ref="D116:E116"/>
    <mergeCell ref="F116:G116"/>
    <mergeCell ref="D111:E111"/>
    <mergeCell ref="F111:G111"/>
    <mergeCell ref="D112:E112"/>
    <mergeCell ref="F112:G112"/>
    <mergeCell ref="D113:E113"/>
    <mergeCell ref="F113:G113"/>
    <mergeCell ref="D108:E108"/>
    <mergeCell ref="F108:G108"/>
    <mergeCell ref="D109:E109"/>
    <mergeCell ref="F109:G109"/>
    <mergeCell ref="D110:E110"/>
    <mergeCell ref="F110:G110"/>
    <mergeCell ref="D105:E105"/>
    <mergeCell ref="F105:G105"/>
    <mergeCell ref="D106:E106"/>
    <mergeCell ref="F106:G106"/>
    <mergeCell ref="D107:E107"/>
    <mergeCell ref="F107:G107"/>
    <mergeCell ref="D102:E102"/>
    <mergeCell ref="F102:G102"/>
    <mergeCell ref="D103:E103"/>
    <mergeCell ref="F103:G103"/>
    <mergeCell ref="D104:E104"/>
    <mergeCell ref="F104:G104"/>
    <mergeCell ref="D99:E99"/>
    <mergeCell ref="F99:G99"/>
    <mergeCell ref="D100:E100"/>
    <mergeCell ref="F100:G100"/>
    <mergeCell ref="D101:E101"/>
    <mergeCell ref="F101:G101"/>
    <mergeCell ref="D96:E96"/>
    <mergeCell ref="F96:G96"/>
    <mergeCell ref="D97:E97"/>
    <mergeCell ref="F97:G97"/>
    <mergeCell ref="D98:E98"/>
    <mergeCell ref="F98:G98"/>
    <mergeCell ref="D93:E93"/>
    <mergeCell ref="F93:G93"/>
    <mergeCell ref="D94:E94"/>
    <mergeCell ref="F94:G94"/>
    <mergeCell ref="D95:E95"/>
    <mergeCell ref="F95:G95"/>
    <mergeCell ref="D90:E90"/>
    <mergeCell ref="F90:G90"/>
    <mergeCell ref="D91:E91"/>
    <mergeCell ref="F91:G91"/>
    <mergeCell ref="D92:E92"/>
    <mergeCell ref="F92:G92"/>
    <mergeCell ref="D87:E87"/>
    <mergeCell ref="F87:G87"/>
    <mergeCell ref="D88:E88"/>
    <mergeCell ref="F88:G88"/>
    <mergeCell ref="D89:E89"/>
    <mergeCell ref="F89:G89"/>
    <mergeCell ref="D84:E84"/>
    <mergeCell ref="F84:G84"/>
    <mergeCell ref="D85:E85"/>
    <mergeCell ref="F85:G85"/>
    <mergeCell ref="D86:E86"/>
    <mergeCell ref="F86:G86"/>
    <mergeCell ref="D81:E81"/>
    <mergeCell ref="F81:G81"/>
    <mergeCell ref="D82:E82"/>
    <mergeCell ref="F82:G82"/>
    <mergeCell ref="D83:E83"/>
    <mergeCell ref="F83:G83"/>
    <mergeCell ref="D78:E78"/>
    <mergeCell ref="F78:G78"/>
    <mergeCell ref="D79:E79"/>
    <mergeCell ref="F79:G79"/>
    <mergeCell ref="D80:E80"/>
    <mergeCell ref="F80:G80"/>
    <mergeCell ref="D75:E75"/>
    <mergeCell ref="F75:G75"/>
    <mergeCell ref="D76:E76"/>
    <mergeCell ref="F76:G76"/>
    <mergeCell ref="D77:E77"/>
    <mergeCell ref="F77:G77"/>
    <mergeCell ref="D72:E72"/>
    <mergeCell ref="F72:G72"/>
    <mergeCell ref="D73:E73"/>
    <mergeCell ref="F73:G73"/>
    <mergeCell ref="D74:E74"/>
    <mergeCell ref="F74:G74"/>
    <mergeCell ref="D69:E69"/>
    <mergeCell ref="F69:G69"/>
    <mergeCell ref="D70:E70"/>
    <mergeCell ref="F70:G70"/>
    <mergeCell ref="D71:E71"/>
    <mergeCell ref="F71:G71"/>
    <mergeCell ref="D66:E66"/>
    <mergeCell ref="F66:G66"/>
    <mergeCell ref="D67:E67"/>
    <mergeCell ref="F67:G67"/>
    <mergeCell ref="D68:E68"/>
    <mergeCell ref="F68:G68"/>
    <mergeCell ref="D63:E63"/>
    <mergeCell ref="F63:G63"/>
    <mergeCell ref="D64:E64"/>
    <mergeCell ref="F64:G64"/>
    <mergeCell ref="D65:E65"/>
    <mergeCell ref="F65:G65"/>
    <mergeCell ref="D60:E60"/>
    <mergeCell ref="F60:G60"/>
    <mergeCell ref="D61:E61"/>
    <mergeCell ref="F61:G61"/>
    <mergeCell ref="D62:E62"/>
    <mergeCell ref="F62:G62"/>
    <mergeCell ref="D57:E57"/>
    <mergeCell ref="F57:G57"/>
    <mergeCell ref="D58:E58"/>
    <mergeCell ref="F58:G58"/>
    <mergeCell ref="D59:E59"/>
    <mergeCell ref="F59:G59"/>
    <mergeCell ref="D54:E54"/>
    <mergeCell ref="F54:G54"/>
    <mergeCell ref="D55:E55"/>
    <mergeCell ref="F55:G55"/>
    <mergeCell ref="D56:E56"/>
    <mergeCell ref="F56:G56"/>
    <mergeCell ref="D51:E51"/>
    <mergeCell ref="F51:G51"/>
    <mergeCell ref="D52:E52"/>
    <mergeCell ref="F52:G52"/>
    <mergeCell ref="D53:E53"/>
    <mergeCell ref="F53:G53"/>
    <mergeCell ref="D48:E48"/>
    <mergeCell ref="F48:G48"/>
    <mergeCell ref="D49:E49"/>
    <mergeCell ref="F49:G49"/>
    <mergeCell ref="D50:E50"/>
    <mergeCell ref="F50:G50"/>
    <mergeCell ref="D45:E45"/>
    <mergeCell ref="F45:G45"/>
    <mergeCell ref="D46:E46"/>
    <mergeCell ref="F46:G46"/>
    <mergeCell ref="D47:E47"/>
    <mergeCell ref="F47:G47"/>
    <mergeCell ref="D42:E42"/>
    <mergeCell ref="F42:G42"/>
    <mergeCell ref="D43:E43"/>
    <mergeCell ref="F43:G43"/>
    <mergeCell ref="D44:E44"/>
    <mergeCell ref="F44:G44"/>
    <mergeCell ref="D39:E39"/>
    <mergeCell ref="F39:G39"/>
    <mergeCell ref="D40:E40"/>
    <mergeCell ref="F40:G40"/>
    <mergeCell ref="D41:E41"/>
    <mergeCell ref="F41:G41"/>
    <mergeCell ref="D36:E36"/>
    <mergeCell ref="F36:G36"/>
    <mergeCell ref="D37:E37"/>
    <mergeCell ref="F37:G37"/>
    <mergeCell ref="D38:E38"/>
    <mergeCell ref="F38:G38"/>
    <mergeCell ref="D33:E33"/>
    <mergeCell ref="F33:G33"/>
    <mergeCell ref="D34:E34"/>
    <mergeCell ref="F34:G34"/>
    <mergeCell ref="D35:E35"/>
    <mergeCell ref="F35:G35"/>
    <mergeCell ref="D30:E30"/>
    <mergeCell ref="F30:G30"/>
    <mergeCell ref="D31:E31"/>
    <mergeCell ref="F31:G31"/>
    <mergeCell ref="D32:E32"/>
    <mergeCell ref="F32:G32"/>
    <mergeCell ref="D27:E27"/>
    <mergeCell ref="F27:G27"/>
    <mergeCell ref="D28:E28"/>
    <mergeCell ref="F28:G28"/>
    <mergeCell ref="D29:E29"/>
    <mergeCell ref="F29:G29"/>
    <mergeCell ref="D24:E24"/>
    <mergeCell ref="F24:G24"/>
    <mergeCell ref="D25:E25"/>
    <mergeCell ref="F25:G25"/>
    <mergeCell ref="D26:E26"/>
    <mergeCell ref="F26:G26"/>
    <mergeCell ref="D21:E21"/>
    <mergeCell ref="F21:G21"/>
    <mergeCell ref="D22:E22"/>
    <mergeCell ref="F22:G22"/>
    <mergeCell ref="D23:E23"/>
    <mergeCell ref="F23:G23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D12:E12"/>
    <mergeCell ref="F12:G12"/>
    <mergeCell ref="D13:E13"/>
    <mergeCell ref="F13:G13"/>
    <mergeCell ref="D14:E14"/>
    <mergeCell ref="F14:G14"/>
    <mergeCell ref="D9:E9"/>
    <mergeCell ref="F9:G9"/>
    <mergeCell ref="D10:E10"/>
    <mergeCell ref="F10:G10"/>
    <mergeCell ref="D11:E11"/>
    <mergeCell ref="F11:G11"/>
    <mergeCell ref="D6:E6"/>
    <mergeCell ref="F6:G6"/>
    <mergeCell ref="D7:E7"/>
    <mergeCell ref="F7:G7"/>
    <mergeCell ref="D8:E8"/>
    <mergeCell ref="F8:G8"/>
    <mergeCell ref="J3:J4"/>
    <mergeCell ref="K3:K4"/>
    <mergeCell ref="L3:L4"/>
    <mergeCell ref="M3:M4"/>
    <mergeCell ref="D5:E5"/>
    <mergeCell ref="F5:G5"/>
    <mergeCell ref="A1:L1"/>
    <mergeCell ref="A2:L2"/>
    <mergeCell ref="A3:A4"/>
    <mergeCell ref="B3:B4"/>
    <mergeCell ref="C3:C4"/>
    <mergeCell ref="D3:E4"/>
    <mergeCell ref="F3:G3"/>
    <mergeCell ref="F4:G4"/>
    <mergeCell ref="H3:H4"/>
    <mergeCell ref="I3:I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37" workbookViewId="0">
      <selection activeCell="J55" sqref="J55"/>
    </sheetView>
  </sheetViews>
  <sheetFormatPr baseColWidth="10" defaultRowHeight="14.5" x14ac:dyDescent="0.35"/>
  <cols>
    <col min="1" max="1" width="41.36328125" customWidth="1"/>
  </cols>
  <sheetData>
    <row r="1" spans="1:8" x14ac:dyDescent="0.35">
      <c r="A1" s="303" t="s">
        <v>628</v>
      </c>
      <c r="B1" s="303"/>
      <c r="C1" s="303"/>
      <c r="D1" s="303"/>
      <c r="E1" s="303"/>
      <c r="F1" s="303"/>
      <c r="G1" s="303"/>
      <c r="H1" s="158"/>
    </row>
    <row r="2" spans="1:8" ht="15" thickBot="1" x14ac:dyDescent="0.4">
      <c r="A2" s="304" t="s">
        <v>629</v>
      </c>
      <c r="B2" s="304"/>
      <c r="C2" s="304"/>
      <c r="D2" s="304"/>
      <c r="E2" s="304"/>
      <c r="F2" s="304"/>
      <c r="G2" s="304"/>
      <c r="H2" s="158"/>
    </row>
    <row r="3" spans="1:8" ht="36" x14ac:dyDescent="0.35">
      <c r="A3" s="305" t="s">
        <v>61</v>
      </c>
      <c r="B3" s="307" t="s">
        <v>381</v>
      </c>
      <c r="C3" s="307" t="s">
        <v>195</v>
      </c>
      <c r="D3" s="156" t="s">
        <v>367</v>
      </c>
      <c r="E3" s="156" t="s">
        <v>395</v>
      </c>
      <c r="F3" s="307" t="s">
        <v>195</v>
      </c>
      <c r="G3" s="156" t="s">
        <v>367</v>
      </c>
      <c r="H3" s="302"/>
    </row>
    <row r="4" spans="1:8" ht="24.5" thickBot="1" x14ac:dyDescent="0.4">
      <c r="A4" s="306"/>
      <c r="B4" s="304"/>
      <c r="C4" s="304"/>
      <c r="D4" s="157" t="s">
        <v>368</v>
      </c>
      <c r="E4" s="157" t="s">
        <v>396</v>
      </c>
      <c r="F4" s="304"/>
      <c r="G4" s="157" t="s">
        <v>368</v>
      </c>
      <c r="H4" s="302"/>
    </row>
    <row r="5" spans="1:8" ht="15" thickBot="1" x14ac:dyDescent="0.4">
      <c r="A5" s="159" t="s">
        <v>630</v>
      </c>
      <c r="B5" s="160">
        <v>45</v>
      </c>
      <c r="C5" s="161">
        <v>42</v>
      </c>
      <c r="D5" s="160">
        <v>3</v>
      </c>
      <c r="E5" s="161">
        <v>9</v>
      </c>
      <c r="F5" s="160">
        <v>9</v>
      </c>
      <c r="G5" s="161"/>
      <c r="H5" s="158"/>
    </row>
    <row r="6" spans="1:8" ht="15" thickBot="1" x14ac:dyDescent="0.4">
      <c r="A6" s="162" t="s">
        <v>631</v>
      </c>
      <c r="B6" s="160">
        <v>47</v>
      </c>
      <c r="C6" s="163">
        <v>44</v>
      </c>
      <c r="D6" s="160">
        <v>3</v>
      </c>
      <c r="E6" s="163">
        <v>118</v>
      </c>
      <c r="F6" s="160">
        <v>116</v>
      </c>
      <c r="G6" s="163">
        <v>2</v>
      </c>
      <c r="H6" s="158"/>
    </row>
    <row r="7" spans="1:8" ht="15" thickBot="1" x14ac:dyDescent="0.4">
      <c r="A7" s="159" t="s">
        <v>632</v>
      </c>
      <c r="B7" s="160">
        <v>55</v>
      </c>
      <c r="C7" s="161">
        <v>51</v>
      </c>
      <c r="D7" s="160">
        <v>4</v>
      </c>
      <c r="E7" s="161">
        <v>72</v>
      </c>
      <c r="F7" s="160">
        <v>7</v>
      </c>
      <c r="G7" s="161">
        <v>2</v>
      </c>
      <c r="H7" s="158"/>
    </row>
    <row r="8" spans="1:8" ht="15" thickBot="1" x14ac:dyDescent="0.4">
      <c r="A8" s="162" t="s">
        <v>633</v>
      </c>
      <c r="B8" s="160">
        <v>38</v>
      </c>
      <c r="C8" s="163">
        <v>286</v>
      </c>
      <c r="D8" s="160">
        <v>22</v>
      </c>
      <c r="E8" s="163">
        <v>39</v>
      </c>
      <c r="F8" s="160">
        <v>389</v>
      </c>
      <c r="G8" s="163">
        <v>1</v>
      </c>
      <c r="H8" s="158"/>
    </row>
    <row r="9" spans="1:8" ht="15" thickBot="1" x14ac:dyDescent="0.4">
      <c r="A9" s="159" t="s">
        <v>634</v>
      </c>
      <c r="B9" s="160">
        <v>24</v>
      </c>
      <c r="C9" s="161">
        <v>22</v>
      </c>
      <c r="D9" s="160">
        <v>2</v>
      </c>
      <c r="E9" s="161">
        <v>4</v>
      </c>
      <c r="F9" s="160">
        <v>4</v>
      </c>
      <c r="G9" s="161"/>
      <c r="H9" s="158"/>
    </row>
    <row r="10" spans="1:8" ht="15" thickBot="1" x14ac:dyDescent="0.4">
      <c r="A10" s="162" t="s">
        <v>635</v>
      </c>
      <c r="B10" s="160">
        <v>12</v>
      </c>
      <c r="C10" s="163">
        <v>112</v>
      </c>
      <c r="D10" s="160">
        <v>8</v>
      </c>
      <c r="E10" s="163">
        <v>179</v>
      </c>
      <c r="F10" s="160">
        <v>178</v>
      </c>
      <c r="G10" s="163">
        <v>1</v>
      </c>
      <c r="H10" s="158"/>
    </row>
    <row r="11" spans="1:8" ht="15" thickBot="1" x14ac:dyDescent="0.4">
      <c r="A11" s="159" t="s">
        <v>636</v>
      </c>
      <c r="B11" s="160">
        <v>28</v>
      </c>
      <c r="C11" s="161">
        <v>26</v>
      </c>
      <c r="D11" s="160">
        <v>2</v>
      </c>
      <c r="E11" s="161">
        <v>9</v>
      </c>
      <c r="F11" s="160">
        <v>9</v>
      </c>
      <c r="G11" s="161"/>
      <c r="H11" s="158"/>
    </row>
    <row r="12" spans="1:8" ht="15" thickBot="1" x14ac:dyDescent="0.4">
      <c r="A12" s="162" t="s">
        <v>637</v>
      </c>
      <c r="B12" s="160">
        <v>91</v>
      </c>
      <c r="C12" s="163">
        <v>85</v>
      </c>
      <c r="D12" s="160">
        <v>6</v>
      </c>
      <c r="E12" s="163">
        <v>181</v>
      </c>
      <c r="F12" s="160">
        <v>181</v>
      </c>
      <c r="G12" s="163"/>
      <c r="H12" s="158"/>
    </row>
    <row r="13" spans="1:8" ht="15" thickBot="1" x14ac:dyDescent="0.4">
      <c r="A13" s="159" t="s">
        <v>638</v>
      </c>
      <c r="B13" s="160">
        <v>2</v>
      </c>
      <c r="C13" s="161">
        <v>19</v>
      </c>
      <c r="D13" s="160">
        <v>1</v>
      </c>
      <c r="E13" s="161">
        <v>36</v>
      </c>
      <c r="F13" s="160">
        <v>36</v>
      </c>
      <c r="G13" s="161"/>
      <c r="H13" s="158"/>
    </row>
    <row r="14" spans="1:8" ht="15" thickBot="1" x14ac:dyDescent="0.4">
      <c r="A14" s="162" t="s">
        <v>639</v>
      </c>
      <c r="B14" s="160">
        <v>19</v>
      </c>
      <c r="C14" s="163">
        <v>11</v>
      </c>
      <c r="D14" s="160">
        <v>8</v>
      </c>
      <c r="E14" s="163">
        <v>195</v>
      </c>
      <c r="F14" s="160">
        <v>194</v>
      </c>
      <c r="G14" s="163">
        <v>1</v>
      </c>
      <c r="H14" s="158"/>
    </row>
    <row r="15" spans="1:8" ht="15" thickBot="1" x14ac:dyDescent="0.4">
      <c r="A15" s="159" t="s">
        <v>640</v>
      </c>
      <c r="B15" s="160">
        <v>19</v>
      </c>
      <c r="C15" s="161">
        <v>18</v>
      </c>
      <c r="D15" s="160">
        <v>1</v>
      </c>
      <c r="E15" s="161">
        <v>31</v>
      </c>
      <c r="F15" s="160">
        <v>31</v>
      </c>
      <c r="G15" s="161"/>
      <c r="H15" s="158"/>
    </row>
    <row r="16" spans="1:8" ht="15" thickBot="1" x14ac:dyDescent="0.4">
      <c r="A16" s="162" t="s">
        <v>641</v>
      </c>
      <c r="B16" s="160">
        <v>117</v>
      </c>
      <c r="C16" s="163">
        <v>19</v>
      </c>
      <c r="D16" s="160">
        <v>8</v>
      </c>
      <c r="E16" s="163">
        <v>196</v>
      </c>
      <c r="F16" s="160">
        <v>196</v>
      </c>
      <c r="G16" s="163"/>
      <c r="H16" s="158"/>
    </row>
    <row r="17" spans="1:8" ht="15" thickBot="1" x14ac:dyDescent="0.4">
      <c r="A17" s="159" t="s">
        <v>642</v>
      </c>
      <c r="B17" s="160">
        <v>24</v>
      </c>
      <c r="C17" s="161">
        <v>22</v>
      </c>
      <c r="D17" s="160">
        <v>2</v>
      </c>
      <c r="E17" s="161">
        <v>35</v>
      </c>
      <c r="F17" s="160">
        <v>35</v>
      </c>
      <c r="G17" s="161"/>
      <c r="H17" s="158"/>
    </row>
    <row r="18" spans="1:8" ht="15" thickBot="1" x14ac:dyDescent="0.4">
      <c r="A18" s="162" t="s">
        <v>643</v>
      </c>
      <c r="B18" s="160">
        <v>22</v>
      </c>
      <c r="C18" s="163">
        <v>2</v>
      </c>
      <c r="D18" s="160">
        <v>2</v>
      </c>
      <c r="E18" s="163">
        <v>27</v>
      </c>
      <c r="F18" s="160">
        <v>27</v>
      </c>
      <c r="G18" s="163"/>
      <c r="H18" s="158"/>
    </row>
    <row r="19" spans="1:8" ht="15" thickBot="1" x14ac:dyDescent="0.4">
      <c r="A19" s="159" t="s">
        <v>644</v>
      </c>
      <c r="B19" s="160">
        <v>17</v>
      </c>
      <c r="C19" s="161">
        <v>16</v>
      </c>
      <c r="D19" s="160">
        <v>1</v>
      </c>
      <c r="E19" s="161">
        <v>27</v>
      </c>
      <c r="F19" s="160">
        <v>27</v>
      </c>
      <c r="G19" s="161"/>
      <c r="H19" s="158"/>
    </row>
    <row r="20" spans="1:8" ht="15" thickBot="1" x14ac:dyDescent="0.4">
      <c r="A20" s="162" t="s">
        <v>645</v>
      </c>
      <c r="B20" s="160">
        <v>76</v>
      </c>
      <c r="C20" s="163">
        <v>71</v>
      </c>
      <c r="D20" s="160">
        <v>5</v>
      </c>
      <c r="E20" s="163">
        <v>17</v>
      </c>
      <c r="F20" s="160">
        <v>17</v>
      </c>
      <c r="G20" s="163"/>
      <c r="H20" s="158"/>
    </row>
    <row r="21" spans="1:8" ht="15" thickBot="1" x14ac:dyDescent="0.4">
      <c r="A21" s="159" t="s">
        <v>646</v>
      </c>
      <c r="B21" s="160">
        <v>55</v>
      </c>
      <c r="C21" s="161">
        <v>51</v>
      </c>
      <c r="D21" s="160">
        <v>4</v>
      </c>
      <c r="E21" s="161">
        <v>1</v>
      </c>
      <c r="F21" s="160">
        <v>99</v>
      </c>
      <c r="G21" s="161">
        <v>1</v>
      </c>
      <c r="H21" s="158"/>
    </row>
    <row r="22" spans="1:8" ht="15" thickBot="1" x14ac:dyDescent="0.4">
      <c r="A22" s="162" t="s">
        <v>647</v>
      </c>
      <c r="B22" s="160">
        <v>72</v>
      </c>
      <c r="C22" s="163">
        <v>67</v>
      </c>
      <c r="D22" s="160">
        <v>5</v>
      </c>
      <c r="E22" s="163">
        <v>215</v>
      </c>
      <c r="F22" s="160">
        <v>215</v>
      </c>
      <c r="G22" s="163"/>
      <c r="H22" s="158"/>
    </row>
    <row r="23" spans="1:8" ht="15" thickBot="1" x14ac:dyDescent="0.4">
      <c r="A23" s="159" t="s">
        <v>648</v>
      </c>
      <c r="B23" s="160">
        <v>49</v>
      </c>
      <c r="C23" s="161">
        <v>46</v>
      </c>
      <c r="D23" s="160">
        <v>3</v>
      </c>
      <c r="E23" s="161">
        <v>84</v>
      </c>
      <c r="F23" s="160">
        <v>83</v>
      </c>
      <c r="G23" s="161">
        <v>1</v>
      </c>
      <c r="H23" s="158"/>
    </row>
    <row r="24" spans="1:8" ht="15" thickBot="1" x14ac:dyDescent="0.4">
      <c r="A24" s="162" t="s">
        <v>649</v>
      </c>
      <c r="B24" s="160">
        <v>73</v>
      </c>
      <c r="C24" s="163">
        <v>68</v>
      </c>
      <c r="D24" s="160">
        <v>5</v>
      </c>
      <c r="E24" s="163">
        <v>129</v>
      </c>
      <c r="F24" s="160">
        <v>129</v>
      </c>
      <c r="G24" s="163"/>
      <c r="H24" s="158"/>
    </row>
    <row r="25" spans="1:8" ht="15" thickBot="1" x14ac:dyDescent="0.4">
      <c r="A25" s="159" t="s">
        <v>650</v>
      </c>
      <c r="B25" s="160">
        <v>15</v>
      </c>
      <c r="C25" s="161">
        <v>14</v>
      </c>
      <c r="D25" s="160">
        <v>1</v>
      </c>
      <c r="E25" s="161">
        <v>33</v>
      </c>
      <c r="F25" s="160">
        <v>33</v>
      </c>
      <c r="G25" s="161"/>
      <c r="H25" s="158"/>
    </row>
    <row r="26" spans="1:8" ht="15" thickBot="1" x14ac:dyDescent="0.4">
      <c r="A26" s="162" t="s">
        <v>651</v>
      </c>
      <c r="B26" s="160">
        <v>18</v>
      </c>
      <c r="C26" s="163">
        <v>17</v>
      </c>
      <c r="D26" s="160">
        <v>1</v>
      </c>
      <c r="E26" s="163">
        <v>31</v>
      </c>
      <c r="F26" s="160">
        <v>3</v>
      </c>
      <c r="G26" s="163">
        <v>1</v>
      </c>
      <c r="H26" s="158"/>
    </row>
    <row r="27" spans="1:8" ht="15" thickBot="1" x14ac:dyDescent="0.4">
      <c r="A27" s="159" t="s">
        <v>652</v>
      </c>
      <c r="B27" s="160">
        <v>67</v>
      </c>
      <c r="C27" s="161">
        <v>62</v>
      </c>
      <c r="D27" s="160">
        <v>5</v>
      </c>
      <c r="E27" s="161">
        <v>12</v>
      </c>
      <c r="F27" s="160">
        <v>98</v>
      </c>
      <c r="G27" s="161">
        <v>4</v>
      </c>
      <c r="H27" s="158"/>
    </row>
    <row r="28" spans="1:8" ht="15" thickBot="1" x14ac:dyDescent="0.4">
      <c r="A28" s="162" t="s">
        <v>653</v>
      </c>
      <c r="B28" s="160">
        <v>48</v>
      </c>
      <c r="C28" s="163">
        <v>45</v>
      </c>
      <c r="D28" s="160">
        <v>3</v>
      </c>
      <c r="E28" s="163">
        <v>126</v>
      </c>
      <c r="F28" s="160">
        <v>126</v>
      </c>
      <c r="G28" s="163"/>
      <c r="H28" s="158"/>
    </row>
    <row r="29" spans="1:8" ht="15" thickBot="1" x14ac:dyDescent="0.4">
      <c r="A29" s="159" t="s">
        <v>654</v>
      </c>
      <c r="B29" s="160">
        <v>135</v>
      </c>
      <c r="C29" s="161">
        <v>126</v>
      </c>
      <c r="D29" s="160">
        <v>9</v>
      </c>
      <c r="E29" s="161">
        <v>252</v>
      </c>
      <c r="F29" s="160">
        <v>251</v>
      </c>
      <c r="G29" s="161">
        <v>1</v>
      </c>
      <c r="H29" s="158"/>
    </row>
    <row r="30" spans="1:8" ht="15" thickBot="1" x14ac:dyDescent="0.4">
      <c r="A30" s="162" t="s">
        <v>655</v>
      </c>
      <c r="B30" s="160">
        <v>21</v>
      </c>
      <c r="C30" s="163">
        <v>2</v>
      </c>
      <c r="D30" s="160">
        <v>1</v>
      </c>
      <c r="E30" s="163">
        <v>34</v>
      </c>
      <c r="F30" s="160">
        <v>34</v>
      </c>
      <c r="G30" s="163"/>
      <c r="H30" s="158"/>
    </row>
    <row r="31" spans="1:8" ht="15" thickBot="1" x14ac:dyDescent="0.4">
      <c r="A31" s="159" t="s">
        <v>656</v>
      </c>
      <c r="B31" s="160">
        <v>19</v>
      </c>
      <c r="C31" s="161">
        <v>18</v>
      </c>
      <c r="D31" s="160">
        <v>1</v>
      </c>
      <c r="E31" s="161">
        <v>29</v>
      </c>
      <c r="F31" s="160">
        <v>29</v>
      </c>
      <c r="G31" s="161"/>
      <c r="H31" s="158"/>
    </row>
    <row r="32" spans="1:8" ht="15" thickBot="1" x14ac:dyDescent="0.4">
      <c r="A32" s="162" t="s">
        <v>657</v>
      </c>
      <c r="B32" s="160">
        <v>3</v>
      </c>
      <c r="C32" s="163">
        <v>28</v>
      </c>
      <c r="D32" s="160">
        <v>2</v>
      </c>
      <c r="E32" s="163">
        <v>92</v>
      </c>
      <c r="F32" s="160">
        <v>92</v>
      </c>
      <c r="G32" s="163"/>
      <c r="H32" s="158"/>
    </row>
    <row r="33" spans="1:8" ht="15" thickBot="1" x14ac:dyDescent="0.4">
      <c r="A33" s="159" t="s">
        <v>658</v>
      </c>
      <c r="B33" s="160">
        <v>7</v>
      </c>
      <c r="C33" s="161">
        <v>65</v>
      </c>
      <c r="D33" s="160">
        <v>5</v>
      </c>
      <c r="E33" s="161">
        <v>113</v>
      </c>
      <c r="F33" s="160">
        <v>112</v>
      </c>
      <c r="G33" s="161">
        <v>1</v>
      </c>
      <c r="H33" s="158"/>
    </row>
    <row r="34" spans="1:8" ht="15" thickBot="1" x14ac:dyDescent="0.4">
      <c r="A34" s="162" t="s">
        <v>659</v>
      </c>
      <c r="B34" s="160">
        <v>72</v>
      </c>
      <c r="C34" s="163">
        <v>67</v>
      </c>
      <c r="D34" s="160">
        <v>5</v>
      </c>
      <c r="E34" s="163">
        <v>115</v>
      </c>
      <c r="F34" s="160">
        <v>113</v>
      </c>
      <c r="G34" s="163">
        <v>2</v>
      </c>
      <c r="H34" s="158"/>
    </row>
    <row r="35" spans="1:8" ht="15" thickBot="1" x14ac:dyDescent="0.4">
      <c r="A35" s="159" t="s">
        <v>660</v>
      </c>
      <c r="B35" s="160">
        <v>3</v>
      </c>
      <c r="C35" s="161">
        <v>28</v>
      </c>
      <c r="D35" s="160">
        <v>2</v>
      </c>
      <c r="E35" s="161">
        <v>52</v>
      </c>
      <c r="F35" s="160">
        <v>52</v>
      </c>
      <c r="G35" s="161"/>
      <c r="H35" s="158"/>
    </row>
    <row r="36" spans="1:8" ht="15" thickBot="1" x14ac:dyDescent="0.4">
      <c r="A36" s="162" t="s">
        <v>661</v>
      </c>
      <c r="B36" s="160">
        <v>24</v>
      </c>
      <c r="C36" s="163">
        <v>22</v>
      </c>
      <c r="D36" s="160">
        <v>2</v>
      </c>
      <c r="E36" s="163">
        <v>34</v>
      </c>
      <c r="F36" s="160">
        <v>34</v>
      </c>
      <c r="G36" s="163"/>
      <c r="H36" s="158"/>
    </row>
    <row r="37" spans="1:8" ht="15" thickBot="1" x14ac:dyDescent="0.4">
      <c r="A37" s="159" t="s">
        <v>662</v>
      </c>
      <c r="B37" s="160">
        <v>79</v>
      </c>
      <c r="C37" s="161">
        <v>73</v>
      </c>
      <c r="D37" s="160">
        <v>6</v>
      </c>
      <c r="E37" s="161">
        <v>162</v>
      </c>
      <c r="F37" s="160">
        <v>161</v>
      </c>
      <c r="G37" s="161">
        <v>1</v>
      </c>
      <c r="H37" s="158"/>
    </row>
    <row r="38" spans="1:8" ht="15" thickBot="1" x14ac:dyDescent="0.4">
      <c r="A38" s="162" t="s">
        <v>663</v>
      </c>
      <c r="B38" s="160">
        <v>129</v>
      </c>
      <c r="C38" s="163">
        <v>12</v>
      </c>
      <c r="D38" s="160">
        <v>9</v>
      </c>
      <c r="E38" s="163">
        <v>256</v>
      </c>
      <c r="F38" s="160">
        <v>256</v>
      </c>
      <c r="G38" s="163"/>
      <c r="H38" s="158"/>
    </row>
    <row r="39" spans="1:8" ht="15" thickBot="1" x14ac:dyDescent="0.4">
      <c r="A39" s="159" t="s">
        <v>664</v>
      </c>
      <c r="B39" s="160">
        <v>12</v>
      </c>
      <c r="C39" s="161">
        <v>95</v>
      </c>
      <c r="D39" s="160">
        <v>7</v>
      </c>
      <c r="E39" s="161">
        <v>159</v>
      </c>
      <c r="F39" s="160">
        <v>159</v>
      </c>
      <c r="G39" s="161"/>
      <c r="H39" s="158"/>
    </row>
    <row r="40" spans="1:8" ht="15" thickBot="1" x14ac:dyDescent="0.4">
      <c r="A40" s="162" t="s">
        <v>665</v>
      </c>
      <c r="B40" s="160">
        <v>61</v>
      </c>
      <c r="C40" s="163">
        <v>57</v>
      </c>
      <c r="D40" s="160">
        <v>4</v>
      </c>
      <c r="E40" s="163">
        <v>16</v>
      </c>
      <c r="F40" s="160">
        <v>15</v>
      </c>
      <c r="G40" s="163">
        <v>1</v>
      </c>
      <c r="H40" s="158"/>
    </row>
    <row r="41" spans="1:8" ht="15" thickBot="1" x14ac:dyDescent="0.4">
      <c r="A41" s="159" t="s">
        <v>666</v>
      </c>
      <c r="B41" s="160">
        <v>29</v>
      </c>
      <c r="C41" s="161">
        <v>27</v>
      </c>
      <c r="D41" s="160">
        <v>2</v>
      </c>
      <c r="E41" s="161">
        <v>51</v>
      </c>
      <c r="F41" s="160">
        <v>51</v>
      </c>
      <c r="G41" s="161"/>
      <c r="H41" s="158"/>
    </row>
    <row r="42" spans="1:8" ht="15" thickBot="1" x14ac:dyDescent="0.4">
      <c r="A42" s="162" t="s">
        <v>667</v>
      </c>
      <c r="B42" s="160">
        <v>7</v>
      </c>
      <c r="C42" s="163">
        <v>65</v>
      </c>
      <c r="D42" s="160">
        <v>5</v>
      </c>
      <c r="E42" s="163">
        <v>85</v>
      </c>
      <c r="F42" s="160">
        <v>85</v>
      </c>
      <c r="G42" s="163"/>
      <c r="H42" s="158"/>
    </row>
    <row r="43" spans="1:8" ht="15" thickBot="1" x14ac:dyDescent="0.4">
      <c r="A43" s="159" t="s">
        <v>668</v>
      </c>
      <c r="B43" s="160">
        <v>27</v>
      </c>
      <c r="C43" s="161">
        <v>193</v>
      </c>
      <c r="D43" s="160">
        <v>14</v>
      </c>
      <c r="E43" s="161">
        <v>52</v>
      </c>
      <c r="F43" s="160">
        <v>52</v>
      </c>
      <c r="G43" s="161"/>
      <c r="H43" s="158"/>
    </row>
    <row r="44" spans="1:8" ht="15" thickBot="1" x14ac:dyDescent="0.4">
      <c r="A44" s="162" t="s">
        <v>669</v>
      </c>
      <c r="B44" s="160">
        <v>131</v>
      </c>
      <c r="C44" s="163">
        <v>122</v>
      </c>
      <c r="D44" s="160">
        <v>9</v>
      </c>
      <c r="E44" s="163">
        <v>164</v>
      </c>
      <c r="F44" s="160">
        <v>161</v>
      </c>
      <c r="G44" s="163">
        <v>3</v>
      </c>
      <c r="H44" s="158"/>
    </row>
    <row r="45" spans="1:8" ht="15" thickBot="1" x14ac:dyDescent="0.4">
      <c r="A45" s="159" t="s">
        <v>670</v>
      </c>
      <c r="B45" s="160">
        <v>29</v>
      </c>
      <c r="C45" s="161">
        <v>194</v>
      </c>
      <c r="D45" s="160">
        <v>15</v>
      </c>
      <c r="E45" s="161">
        <v>243</v>
      </c>
      <c r="F45" s="160">
        <v>237</v>
      </c>
      <c r="G45" s="161">
        <v>6</v>
      </c>
      <c r="H45" s="158"/>
    </row>
    <row r="46" spans="1:8" ht="15" thickBot="1" x14ac:dyDescent="0.4">
      <c r="A46" s="162" t="s">
        <v>671</v>
      </c>
      <c r="B46" s="160">
        <v>161</v>
      </c>
      <c r="C46" s="163">
        <v>15</v>
      </c>
      <c r="D46" s="160">
        <v>11</v>
      </c>
      <c r="E46" s="163">
        <v>171</v>
      </c>
      <c r="F46" s="160">
        <v>17</v>
      </c>
      <c r="G46" s="163">
        <v>1</v>
      </c>
      <c r="H46" s="158"/>
    </row>
    <row r="47" spans="1:8" ht="15" thickBot="1" x14ac:dyDescent="0.4">
      <c r="A47" s="159" t="s">
        <v>672</v>
      </c>
      <c r="B47" s="160">
        <v>28</v>
      </c>
      <c r="C47" s="161">
        <v>26</v>
      </c>
      <c r="D47" s="160">
        <v>2</v>
      </c>
      <c r="E47" s="161">
        <v>51</v>
      </c>
      <c r="F47" s="160">
        <v>5</v>
      </c>
      <c r="G47" s="161">
        <v>1</v>
      </c>
      <c r="H47" s="158"/>
    </row>
    <row r="48" spans="1:8" ht="15" thickBot="1" x14ac:dyDescent="0.4">
      <c r="A48" s="162" t="s">
        <v>673</v>
      </c>
      <c r="B48" s="160">
        <v>36</v>
      </c>
      <c r="C48" s="163">
        <v>33</v>
      </c>
      <c r="D48" s="160">
        <v>3</v>
      </c>
      <c r="E48" s="163">
        <v>61</v>
      </c>
      <c r="F48" s="160">
        <v>61</v>
      </c>
      <c r="G48" s="163"/>
      <c r="H48" s="158"/>
    </row>
    <row r="49" spans="1:8" ht="15" thickBot="1" x14ac:dyDescent="0.4">
      <c r="A49" s="159" t="s">
        <v>674</v>
      </c>
      <c r="B49" s="160">
        <v>58</v>
      </c>
      <c r="C49" s="161">
        <v>54</v>
      </c>
      <c r="D49" s="160">
        <v>4</v>
      </c>
      <c r="E49" s="161">
        <v>96</v>
      </c>
      <c r="F49" s="160">
        <v>96</v>
      </c>
      <c r="G49" s="161"/>
      <c r="H49" s="158"/>
    </row>
    <row r="50" spans="1:8" ht="15" thickBot="1" x14ac:dyDescent="0.4">
      <c r="A50" s="162" t="s">
        <v>675</v>
      </c>
      <c r="B50" s="160">
        <v>27</v>
      </c>
      <c r="C50" s="163">
        <v>25</v>
      </c>
      <c r="D50" s="160">
        <v>2</v>
      </c>
      <c r="E50" s="163">
        <v>32</v>
      </c>
      <c r="F50" s="160">
        <v>32</v>
      </c>
      <c r="G50" s="163"/>
      <c r="H50" s="158"/>
    </row>
    <row r="51" spans="1:8" ht="15" thickBot="1" x14ac:dyDescent="0.4">
      <c r="A51" s="159" t="s">
        <v>337</v>
      </c>
      <c r="B51" s="160">
        <v>1374</v>
      </c>
      <c r="C51" s="161">
        <v>1278</v>
      </c>
      <c r="D51" s="160">
        <v>96</v>
      </c>
      <c r="E51" s="161">
        <v>3835</v>
      </c>
      <c r="F51" s="160">
        <v>3799</v>
      </c>
      <c r="G51" s="161">
        <v>36</v>
      </c>
      <c r="H51" s="158"/>
    </row>
    <row r="52" spans="1:8" ht="15" thickBot="1" x14ac:dyDescent="0.4">
      <c r="A52" s="162" t="s">
        <v>676</v>
      </c>
      <c r="B52" s="160">
        <v>657</v>
      </c>
      <c r="C52" s="163">
        <v>611</v>
      </c>
      <c r="D52" s="160">
        <v>46</v>
      </c>
      <c r="E52" s="163">
        <v>1228</v>
      </c>
      <c r="F52" s="160">
        <v>121</v>
      </c>
      <c r="G52" s="163">
        <v>27</v>
      </c>
      <c r="H52" s="158"/>
    </row>
    <row r="53" spans="1:8" x14ac:dyDescent="0.35">
      <c r="A53" s="71" t="s">
        <v>398</v>
      </c>
      <c r="B53" s="164">
        <v>2010</v>
      </c>
      <c r="C53" s="71">
        <v>2451</v>
      </c>
      <c r="D53" s="71">
        <v>216</v>
      </c>
      <c r="E53" s="71">
        <v>3937</v>
      </c>
      <c r="F53" s="71">
        <v>4158</v>
      </c>
      <c r="G53" s="71">
        <v>31</v>
      </c>
      <c r="H53" s="158"/>
    </row>
    <row r="54" spans="1:8" x14ac:dyDescent="0.35">
      <c r="A54" s="327" t="s">
        <v>194</v>
      </c>
    </row>
  </sheetData>
  <mergeCells count="7">
    <mergeCell ref="H3:H4"/>
    <mergeCell ref="A1:G1"/>
    <mergeCell ref="A2:G2"/>
    <mergeCell ref="A3:A4"/>
    <mergeCell ref="B3:B4"/>
    <mergeCell ref="C3:C4"/>
    <mergeCell ref="F3:F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A19" sqref="A19:XFD33"/>
    </sheetView>
  </sheetViews>
  <sheetFormatPr baseColWidth="10" defaultRowHeight="14.5" x14ac:dyDescent="0.35"/>
  <cols>
    <col min="1" max="1" width="41.36328125" customWidth="1"/>
  </cols>
  <sheetData>
    <row r="1" spans="1:11" x14ac:dyDescent="0.35">
      <c r="A1" s="272" t="s">
        <v>677</v>
      </c>
      <c r="B1" s="272"/>
      <c r="C1" s="272"/>
      <c r="D1" s="272"/>
      <c r="E1" s="272"/>
      <c r="F1" s="272"/>
      <c r="G1" s="272"/>
      <c r="H1" s="272"/>
      <c r="I1" s="272"/>
      <c r="J1" s="272"/>
      <c r="K1" s="35"/>
    </row>
    <row r="2" spans="1:11" ht="15" thickBot="1" x14ac:dyDescent="0.4">
      <c r="A2" s="273" t="s">
        <v>678</v>
      </c>
      <c r="B2" s="273"/>
      <c r="C2" s="273"/>
      <c r="D2" s="273"/>
      <c r="E2" s="273"/>
      <c r="F2" s="273"/>
      <c r="G2" s="273"/>
      <c r="H2" s="273"/>
      <c r="I2" s="273"/>
      <c r="J2" s="273"/>
      <c r="K2" s="35"/>
    </row>
    <row r="3" spans="1:11" ht="23" x14ac:dyDescent="0.35">
      <c r="A3" s="308" t="s">
        <v>61</v>
      </c>
      <c r="B3" s="310" t="s">
        <v>381</v>
      </c>
      <c r="C3" s="310"/>
      <c r="D3" s="310" t="s">
        <v>392</v>
      </c>
      <c r="E3" s="165" t="s">
        <v>367</v>
      </c>
      <c r="F3" s="165" t="s">
        <v>395</v>
      </c>
      <c r="G3" s="310" t="s">
        <v>679</v>
      </c>
      <c r="H3" s="310" t="s">
        <v>680</v>
      </c>
      <c r="I3" s="310" t="s">
        <v>392</v>
      </c>
      <c r="J3" s="165" t="s">
        <v>367</v>
      </c>
      <c r="K3" s="280"/>
    </row>
    <row r="4" spans="1:11" ht="23.5" thickBot="1" x14ac:dyDescent="0.4">
      <c r="A4" s="309"/>
      <c r="B4" s="311"/>
      <c r="C4" s="311"/>
      <c r="D4" s="311"/>
      <c r="E4" s="166" t="s">
        <v>368</v>
      </c>
      <c r="F4" s="166" t="s">
        <v>396</v>
      </c>
      <c r="G4" s="311"/>
      <c r="H4" s="311"/>
      <c r="I4" s="311"/>
      <c r="J4" s="166" t="s">
        <v>368</v>
      </c>
      <c r="K4" s="280"/>
    </row>
    <row r="5" spans="1:11" ht="15" thickBot="1" x14ac:dyDescent="0.4">
      <c r="A5" s="312" t="s">
        <v>681</v>
      </c>
      <c r="B5" s="312"/>
      <c r="C5" s="152">
        <v>85</v>
      </c>
      <c r="D5" s="21">
        <v>79</v>
      </c>
      <c r="E5" s="152">
        <v>6</v>
      </c>
      <c r="F5" s="21">
        <v>299</v>
      </c>
      <c r="G5" s="152">
        <v>290</v>
      </c>
      <c r="H5" s="21"/>
      <c r="I5" s="152"/>
      <c r="J5" s="21"/>
      <c r="K5" s="35"/>
    </row>
    <row r="6" spans="1:11" ht="15" thickBot="1" x14ac:dyDescent="0.4">
      <c r="A6" s="312" t="s">
        <v>682</v>
      </c>
      <c r="B6" s="312"/>
      <c r="C6" s="152">
        <v>41</v>
      </c>
      <c r="D6" s="21">
        <v>38</v>
      </c>
      <c r="E6" s="152">
        <v>3</v>
      </c>
      <c r="F6" s="21">
        <v>253</v>
      </c>
      <c r="G6" s="152">
        <v>246</v>
      </c>
      <c r="H6" s="21"/>
      <c r="I6" s="152"/>
      <c r="J6" s="21"/>
      <c r="K6" s="35"/>
    </row>
    <row r="7" spans="1:11" ht="15" thickBot="1" x14ac:dyDescent="0.4">
      <c r="A7" s="312" t="s">
        <v>683</v>
      </c>
      <c r="B7" s="312"/>
      <c r="C7" s="152">
        <v>24</v>
      </c>
      <c r="D7" s="21">
        <v>22</v>
      </c>
      <c r="E7" s="152">
        <v>2</v>
      </c>
      <c r="F7" s="21">
        <v>86</v>
      </c>
      <c r="G7" s="152">
        <v>82</v>
      </c>
      <c r="H7" s="21"/>
      <c r="I7" s="152"/>
      <c r="J7" s="21"/>
      <c r="K7" s="35"/>
    </row>
    <row r="8" spans="1:11" ht="15" thickBot="1" x14ac:dyDescent="0.4">
      <c r="A8" s="312" t="s">
        <v>684</v>
      </c>
      <c r="B8" s="312"/>
      <c r="C8" s="152">
        <v>63</v>
      </c>
      <c r="D8" s="21">
        <v>59</v>
      </c>
      <c r="E8" s="152">
        <v>4</v>
      </c>
      <c r="F8" s="21">
        <v>237</v>
      </c>
      <c r="G8" s="152">
        <v>237</v>
      </c>
      <c r="H8" s="21"/>
      <c r="I8" s="152"/>
      <c r="J8" s="21"/>
      <c r="K8" s="35"/>
    </row>
    <row r="9" spans="1:11" ht="15" thickBot="1" x14ac:dyDescent="0.4">
      <c r="A9" s="312" t="s">
        <v>63</v>
      </c>
      <c r="B9" s="312"/>
      <c r="C9" s="152">
        <v>153</v>
      </c>
      <c r="D9" s="21">
        <v>142</v>
      </c>
      <c r="E9" s="152">
        <v>11</v>
      </c>
      <c r="F9" s="21">
        <v>558</v>
      </c>
      <c r="G9" s="152">
        <v>516</v>
      </c>
      <c r="H9" s="21"/>
      <c r="I9" s="152"/>
      <c r="J9" s="21"/>
      <c r="K9" s="35"/>
    </row>
    <row r="10" spans="1:11" ht="15" thickBot="1" x14ac:dyDescent="0.4">
      <c r="A10" s="312" t="s">
        <v>685</v>
      </c>
      <c r="B10" s="312"/>
      <c r="C10" s="152">
        <v>481</v>
      </c>
      <c r="D10" s="21">
        <v>447</v>
      </c>
      <c r="E10" s="152">
        <v>34</v>
      </c>
      <c r="F10" s="21">
        <v>1172</v>
      </c>
      <c r="G10" s="152">
        <v>1165</v>
      </c>
      <c r="H10" s="21">
        <v>479</v>
      </c>
      <c r="I10" s="152">
        <v>446</v>
      </c>
      <c r="J10" s="21">
        <v>33</v>
      </c>
      <c r="K10" s="35"/>
    </row>
    <row r="11" spans="1:11" ht="15" thickBot="1" x14ac:dyDescent="0.4">
      <c r="A11" s="312" t="s">
        <v>686</v>
      </c>
      <c r="B11" s="312"/>
      <c r="C11" s="152">
        <v>90</v>
      </c>
      <c r="D11" s="21">
        <v>84</v>
      </c>
      <c r="E11" s="152">
        <v>5</v>
      </c>
      <c r="F11" s="21">
        <v>190</v>
      </c>
      <c r="G11" s="152">
        <v>182</v>
      </c>
      <c r="H11" s="21"/>
      <c r="I11" s="152"/>
      <c r="J11" s="21"/>
      <c r="K11" s="35"/>
    </row>
    <row r="12" spans="1:11" ht="15" thickBot="1" x14ac:dyDescent="0.4">
      <c r="A12" s="312" t="s">
        <v>687</v>
      </c>
      <c r="B12" s="312"/>
      <c r="C12" s="152">
        <v>57</v>
      </c>
      <c r="D12" s="21">
        <v>53</v>
      </c>
      <c r="E12" s="152">
        <v>4</v>
      </c>
      <c r="F12" s="21">
        <v>80</v>
      </c>
      <c r="G12" s="152">
        <v>80</v>
      </c>
      <c r="H12" s="21">
        <v>57</v>
      </c>
      <c r="I12" s="152">
        <v>56</v>
      </c>
      <c r="J12" s="21">
        <v>1</v>
      </c>
      <c r="K12" s="35"/>
    </row>
    <row r="13" spans="1:11" ht="15" thickBot="1" x14ac:dyDescent="0.4">
      <c r="A13" s="312" t="s">
        <v>60</v>
      </c>
      <c r="B13" s="312"/>
      <c r="C13" s="152">
        <v>82</v>
      </c>
      <c r="D13" s="21">
        <v>76</v>
      </c>
      <c r="E13" s="152">
        <v>6</v>
      </c>
      <c r="F13" s="21">
        <v>782</v>
      </c>
      <c r="G13" s="152">
        <v>778</v>
      </c>
      <c r="H13" s="21"/>
      <c r="I13" s="152"/>
      <c r="J13" s="21"/>
      <c r="K13" s="35"/>
    </row>
    <row r="14" spans="1:11" ht="15" thickBot="1" x14ac:dyDescent="0.4">
      <c r="A14" s="312" t="s">
        <v>259</v>
      </c>
      <c r="B14" s="312"/>
      <c r="C14" s="152">
        <v>87</v>
      </c>
      <c r="D14" s="21">
        <v>81</v>
      </c>
      <c r="E14" s="152">
        <v>6</v>
      </c>
      <c r="F14" s="21">
        <v>238</v>
      </c>
      <c r="G14" s="152">
        <v>234</v>
      </c>
      <c r="H14" s="21"/>
      <c r="I14" s="152"/>
      <c r="J14" s="21"/>
      <c r="K14" s="35"/>
    </row>
    <row r="15" spans="1:11" ht="15" thickBot="1" x14ac:dyDescent="0.4">
      <c r="A15" s="313" t="s">
        <v>398</v>
      </c>
      <c r="B15" s="313"/>
      <c r="C15" s="167">
        <v>1163</v>
      </c>
      <c r="D15" s="167">
        <v>1081</v>
      </c>
      <c r="E15" s="167">
        <v>81</v>
      </c>
      <c r="F15" s="167">
        <v>3895</v>
      </c>
      <c r="G15" s="167">
        <v>3810</v>
      </c>
      <c r="H15" s="167">
        <v>536</v>
      </c>
      <c r="I15" s="167">
        <v>496</v>
      </c>
      <c r="J15" s="167">
        <v>34</v>
      </c>
      <c r="K15" s="35"/>
    </row>
    <row r="18" spans="1:11" ht="14.5" customHeight="1" x14ac:dyDescent="0.35"/>
    <row r="19" spans="1:11" ht="15.5" thickBot="1" x14ac:dyDescent="0.4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168"/>
    </row>
    <row r="20" spans="1:11" x14ac:dyDescent="0.35">
      <c r="A20" s="314" t="s">
        <v>688</v>
      </c>
      <c r="B20" s="314"/>
      <c r="C20" s="314"/>
      <c r="D20" s="314"/>
      <c r="E20" s="314"/>
      <c r="F20" s="314"/>
      <c r="G20" s="314"/>
      <c r="H20" s="314"/>
      <c r="I20" s="314"/>
      <c r="J20" s="35"/>
    </row>
    <row r="21" spans="1:11" ht="15" thickBot="1" x14ac:dyDescent="0.4">
      <c r="A21" s="301" t="s">
        <v>678</v>
      </c>
      <c r="B21" s="301"/>
      <c r="C21" s="301"/>
      <c r="D21" s="301"/>
      <c r="E21" s="301"/>
      <c r="F21" s="301"/>
      <c r="G21" s="301"/>
      <c r="H21" s="301"/>
      <c r="I21" s="301"/>
      <c r="J21" s="35"/>
    </row>
    <row r="22" spans="1:11" ht="23" x14ac:dyDescent="0.35">
      <c r="A22" s="274" t="s">
        <v>61</v>
      </c>
      <c r="B22" s="296" t="s">
        <v>381</v>
      </c>
      <c r="C22" s="296" t="s">
        <v>392</v>
      </c>
      <c r="D22" s="75" t="s">
        <v>367</v>
      </c>
      <c r="E22" s="75" t="s">
        <v>395</v>
      </c>
      <c r="F22" s="296" t="s">
        <v>679</v>
      </c>
      <c r="G22" s="296" t="s">
        <v>680</v>
      </c>
      <c r="H22" s="296" t="s">
        <v>392</v>
      </c>
      <c r="I22" s="75" t="s">
        <v>367</v>
      </c>
      <c r="J22" s="280"/>
    </row>
    <row r="23" spans="1:11" ht="23.5" thickBot="1" x14ac:dyDescent="0.4">
      <c r="A23" s="276"/>
      <c r="B23" s="297"/>
      <c r="C23" s="297"/>
      <c r="D23" s="76" t="s">
        <v>368</v>
      </c>
      <c r="E23" s="76" t="s">
        <v>396</v>
      </c>
      <c r="F23" s="297"/>
      <c r="G23" s="297"/>
      <c r="H23" s="297"/>
      <c r="I23" s="76" t="s">
        <v>368</v>
      </c>
      <c r="J23" s="280"/>
    </row>
    <row r="24" spans="1:11" ht="23.5" thickBot="1" x14ac:dyDescent="0.4">
      <c r="A24" s="154" t="s">
        <v>689</v>
      </c>
      <c r="B24" s="37">
        <v>11</v>
      </c>
      <c r="C24" s="20">
        <v>10</v>
      </c>
      <c r="D24" s="37">
        <v>1</v>
      </c>
      <c r="E24" s="20">
        <v>17</v>
      </c>
      <c r="F24" s="37">
        <v>17</v>
      </c>
      <c r="G24" s="20">
        <v>11</v>
      </c>
      <c r="H24" s="37">
        <v>11</v>
      </c>
      <c r="I24" s="20"/>
      <c r="J24" s="35"/>
    </row>
    <row r="25" spans="1:11" ht="23.5" thickBot="1" x14ac:dyDescent="0.4">
      <c r="A25" s="154" t="s">
        <v>690</v>
      </c>
      <c r="B25" s="37">
        <v>124</v>
      </c>
      <c r="C25" s="20">
        <v>115</v>
      </c>
      <c r="D25" s="37">
        <v>9</v>
      </c>
      <c r="E25" s="20">
        <v>103</v>
      </c>
      <c r="F25" s="37">
        <v>99</v>
      </c>
      <c r="G25" s="20"/>
      <c r="H25" s="37"/>
      <c r="I25" s="20"/>
      <c r="J25" s="35"/>
    </row>
    <row r="26" spans="1:11" ht="15" thickBot="1" x14ac:dyDescent="0.4">
      <c r="A26" s="154" t="s">
        <v>691</v>
      </c>
      <c r="B26" s="37">
        <v>25</v>
      </c>
      <c r="C26" s="20">
        <v>23</v>
      </c>
      <c r="D26" s="37">
        <v>2</v>
      </c>
      <c r="E26" s="20">
        <v>17</v>
      </c>
      <c r="F26" s="37">
        <v>17</v>
      </c>
      <c r="G26" s="20">
        <v>16</v>
      </c>
      <c r="H26" s="37">
        <v>16</v>
      </c>
      <c r="I26" s="20"/>
      <c r="J26" s="35"/>
    </row>
    <row r="27" spans="1:11" ht="23.5" thickBot="1" x14ac:dyDescent="0.4">
      <c r="A27" s="154" t="s">
        <v>372</v>
      </c>
      <c r="B27" s="37">
        <v>56</v>
      </c>
      <c r="C27" s="20">
        <v>52</v>
      </c>
      <c r="D27" s="37">
        <v>4</v>
      </c>
      <c r="E27" s="20">
        <v>8</v>
      </c>
      <c r="F27" s="37">
        <v>8</v>
      </c>
      <c r="G27" s="20">
        <v>7</v>
      </c>
      <c r="H27" s="37">
        <v>7</v>
      </c>
      <c r="I27" s="20"/>
      <c r="J27" s="35"/>
    </row>
    <row r="28" spans="1:11" ht="15" thickBot="1" x14ac:dyDescent="0.4">
      <c r="A28" s="154" t="s">
        <v>692</v>
      </c>
      <c r="B28" s="37">
        <v>39</v>
      </c>
      <c r="C28" s="20">
        <v>36</v>
      </c>
      <c r="D28" s="37">
        <v>3</v>
      </c>
      <c r="E28" s="20">
        <v>37</v>
      </c>
      <c r="F28" s="37">
        <v>37</v>
      </c>
      <c r="G28" s="20">
        <v>36</v>
      </c>
      <c r="H28" s="37">
        <v>36</v>
      </c>
      <c r="I28" s="20"/>
      <c r="J28" s="35"/>
    </row>
    <row r="29" spans="1:11" ht="15" thickBot="1" x14ac:dyDescent="0.4">
      <c r="A29" s="154" t="s">
        <v>686</v>
      </c>
      <c r="B29" s="37">
        <v>20</v>
      </c>
      <c r="C29" s="20">
        <v>19</v>
      </c>
      <c r="D29" s="37">
        <v>1</v>
      </c>
      <c r="E29" s="20">
        <v>67</v>
      </c>
      <c r="F29" s="37">
        <v>67</v>
      </c>
      <c r="G29" s="20"/>
      <c r="H29" s="37"/>
      <c r="I29" s="20"/>
      <c r="J29" s="35"/>
    </row>
    <row r="30" spans="1:11" ht="15" thickBot="1" x14ac:dyDescent="0.4">
      <c r="A30" s="154" t="s">
        <v>687</v>
      </c>
      <c r="B30" s="37">
        <v>22</v>
      </c>
      <c r="C30" s="20">
        <v>20</v>
      </c>
      <c r="D30" s="37">
        <v>2</v>
      </c>
      <c r="E30" s="20">
        <v>55</v>
      </c>
      <c r="F30" s="37">
        <v>55</v>
      </c>
      <c r="G30" s="20">
        <v>22</v>
      </c>
      <c r="H30" s="37">
        <v>22</v>
      </c>
      <c r="I30" s="20"/>
      <c r="J30" s="35"/>
    </row>
    <row r="31" spans="1:11" ht="15" thickBot="1" x14ac:dyDescent="0.4">
      <c r="A31" s="154" t="s">
        <v>60</v>
      </c>
      <c r="B31" s="37">
        <v>51</v>
      </c>
      <c r="C31" s="20">
        <v>47</v>
      </c>
      <c r="D31" s="37">
        <v>4</v>
      </c>
      <c r="E31" s="20">
        <v>63</v>
      </c>
      <c r="F31" s="37">
        <v>63</v>
      </c>
      <c r="G31" s="20">
        <v>51</v>
      </c>
      <c r="H31" s="37">
        <v>50</v>
      </c>
      <c r="I31" s="20">
        <v>1</v>
      </c>
      <c r="J31" s="35"/>
    </row>
    <row r="32" spans="1:11" ht="15" thickBot="1" x14ac:dyDescent="0.4">
      <c r="A32" s="154" t="s">
        <v>259</v>
      </c>
      <c r="B32" s="37">
        <v>97</v>
      </c>
      <c r="C32" s="20">
        <v>90</v>
      </c>
      <c r="D32" s="37">
        <v>7</v>
      </c>
      <c r="E32" s="20">
        <v>179</v>
      </c>
      <c r="F32" s="37">
        <v>179</v>
      </c>
      <c r="G32" s="20"/>
      <c r="H32" s="37"/>
      <c r="I32" s="20"/>
      <c r="J32" s="35"/>
    </row>
    <row r="33" spans="1:10" ht="15" thickBot="1" x14ac:dyDescent="0.4">
      <c r="A33" s="154" t="s">
        <v>261</v>
      </c>
      <c r="B33" s="37">
        <v>214</v>
      </c>
      <c r="C33" s="20">
        <v>199</v>
      </c>
      <c r="D33" s="37">
        <v>15</v>
      </c>
      <c r="E33" s="20">
        <v>54</v>
      </c>
      <c r="F33" s="37">
        <v>50</v>
      </c>
      <c r="G33" s="20"/>
      <c r="H33" s="37"/>
      <c r="I33" s="20"/>
      <c r="J33" s="35"/>
    </row>
    <row r="34" spans="1:10" ht="15" thickBot="1" x14ac:dyDescent="0.4">
      <c r="A34" s="155" t="s">
        <v>398</v>
      </c>
      <c r="B34" s="36">
        <v>659</v>
      </c>
      <c r="C34" s="36">
        <v>611</v>
      </c>
      <c r="D34" s="36">
        <v>48</v>
      </c>
      <c r="E34" s="36">
        <v>600</v>
      </c>
      <c r="F34" s="36">
        <v>592</v>
      </c>
      <c r="G34" s="36">
        <v>143</v>
      </c>
      <c r="H34" s="36">
        <v>142</v>
      </c>
      <c r="I34" s="36">
        <v>1</v>
      </c>
      <c r="J34" s="35"/>
    </row>
  </sheetData>
  <mergeCells count="29">
    <mergeCell ref="J22:J23"/>
    <mergeCell ref="K3:K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0:I20"/>
    <mergeCell ref="A21:I21"/>
    <mergeCell ref="A22:A23"/>
    <mergeCell ref="A1:J1"/>
    <mergeCell ref="A2:J2"/>
    <mergeCell ref="A3:A4"/>
    <mergeCell ref="B3:C4"/>
    <mergeCell ref="D3:D4"/>
    <mergeCell ref="G3:G4"/>
    <mergeCell ref="H3:H4"/>
    <mergeCell ref="I3:I4"/>
    <mergeCell ref="B22:B23"/>
    <mergeCell ref="C22:C23"/>
    <mergeCell ref="F22:F23"/>
    <mergeCell ref="G22:G23"/>
    <mergeCell ref="H22:H2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13" zoomScale="96" zoomScaleNormal="96" workbookViewId="0">
      <selection activeCell="F24" sqref="F24"/>
    </sheetView>
  </sheetViews>
  <sheetFormatPr baseColWidth="10" defaultRowHeight="14.5" x14ac:dyDescent="0.35"/>
  <cols>
    <col min="1" max="1" width="37.453125" customWidth="1"/>
    <col min="2" max="2" width="23.54296875" customWidth="1"/>
  </cols>
  <sheetData>
    <row r="1" spans="1:2" ht="15" thickBot="1" x14ac:dyDescent="0.4">
      <c r="A1" s="169" t="s">
        <v>693</v>
      </c>
      <c r="B1" s="169" t="s">
        <v>694</v>
      </c>
    </row>
    <row r="2" spans="1:2" ht="15" thickBot="1" x14ac:dyDescent="0.4">
      <c r="A2" s="170" t="s">
        <v>339</v>
      </c>
      <c r="B2" s="171">
        <v>4393</v>
      </c>
    </row>
    <row r="3" spans="1:2" ht="15" thickBot="1" x14ac:dyDescent="0.4">
      <c r="A3" s="172" t="s">
        <v>695</v>
      </c>
      <c r="B3" s="173">
        <v>628</v>
      </c>
    </row>
    <row r="4" spans="1:2" ht="15" thickBot="1" x14ac:dyDescent="0.4">
      <c r="A4" s="170" t="s">
        <v>696</v>
      </c>
      <c r="B4" s="171">
        <v>51403</v>
      </c>
    </row>
    <row r="5" spans="1:2" ht="15" thickBot="1" x14ac:dyDescent="0.4">
      <c r="A5" s="172" t="s">
        <v>697</v>
      </c>
      <c r="B5" s="171">
        <v>1080</v>
      </c>
    </row>
    <row r="6" spans="1:2" ht="15" thickBot="1" x14ac:dyDescent="0.4">
      <c r="A6" s="170" t="s">
        <v>698</v>
      </c>
      <c r="B6" s="171">
        <v>3009</v>
      </c>
    </row>
    <row r="7" spans="1:2" ht="15" thickBot="1" x14ac:dyDescent="0.4">
      <c r="A7" s="172" t="s">
        <v>699</v>
      </c>
      <c r="B7" s="173">
        <v>190</v>
      </c>
    </row>
    <row r="8" spans="1:2" ht="15" thickBot="1" x14ac:dyDescent="0.4">
      <c r="A8" s="170" t="s">
        <v>700</v>
      </c>
      <c r="B8" s="173">
        <v>892</v>
      </c>
    </row>
    <row r="9" spans="1:2" ht="15" thickBot="1" x14ac:dyDescent="0.4">
      <c r="A9" s="172" t="s">
        <v>63</v>
      </c>
      <c r="B9" s="171">
        <v>3597</v>
      </c>
    </row>
    <row r="10" spans="1:2" ht="15" thickBot="1" x14ac:dyDescent="0.4">
      <c r="A10" s="170" t="s">
        <v>701</v>
      </c>
      <c r="B10" s="171">
        <v>61692</v>
      </c>
    </row>
    <row r="11" spans="1:2" ht="15" thickBot="1" x14ac:dyDescent="0.4">
      <c r="A11" s="172" t="s">
        <v>234</v>
      </c>
      <c r="B11" s="171">
        <v>3425</v>
      </c>
    </row>
    <row r="12" spans="1:2" ht="15" thickBot="1" x14ac:dyDescent="0.4">
      <c r="A12" s="170" t="s">
        <v>42</v>
      </c>
      <c r="B12" s="171">
        <v>1276</v>
      </c>
    </row>
    <row r="13" spans="1:2" ht="15" thickBot="1" x14ac:dyDescent="0.4">
      <c r="A13" s="172" t="s">
        <v>14</v>
      </c>
      <c r="B13" s="171">
        <v>4062</v>
      </c>
    </row>
    <row r="14" spans="1:2" ht="15" thickBot="1" x14ac:dyDescent="0.4">
      <c r="A14" s="170" t="s">
        <v>702</v>
      </c>
      <c r="B14" s="173">
        <v>407</v>
      </c>
    </row>
    <row r="15" spans="1:2" ht="15" thickBot="1" x14ac:dyDescent="0.4">
      <c r="A15" s="172" t="s">
        <v>703</v>
      </c>
      <c r="B15" s="173">
        <v>164</v>
      </c>
    </row>
    <row r="16" spans="1:2" ht="15" thickBot="1" x14ac:dyDescent="0.4">
      <c r="A16" s="170" t="s">
        <v>704</v>
      </c>
      <c r="B16" s="173">
        <v>869</v>
      </c>
    </row>
    <row r="17" spans="1:2" ht="15" thickBot="1" x14ac:dyDescent="0.4">
      <c r="A17" s="172" t="s">
        <v>705</v>
      </c>
      <c r="B17" s="171">
        <v>26411</v>
      </c>
    </row>
    <row r="18" spans="1:2" ht="15" thickBot="1" x14ac:dyDescent="0.4">
      <c r="A18" s="170" t="s">
        <v>706</v>
      </c>
      <c r="B18" s="171">
        <v>6121</v>
      </c>
    </row>
    <row r="19" spans="1:2" ht="15" thickBot="1" x14ac:dyDescent="0.4">
      <c r="A19" s="172" t="s">
        <v>707</v>
      </c>
      <c r="B19" s="171">
        <v>5749</v>
      </c>
    </row>
    <row r="20" spans="1:2" ht="15" thickBot="1" x14ac:dyDescent="0.4">
      <c r="A20" s="170" t="s">
        <v>708</v>
      </c>
      <c r="B20" s="173">
        <v>642</v>
      </c>
    </row>
    <row r="21" spans="1:2" ht="15" thickBot="1" x14ac:dyDescent="0.4">
      <c r="A21" s="172" t="s">
        <v>60</v>
      </c>
      <c r="B21" s="171">
        <v>3666</v>
      </c>
    </row>
    <row r="22" spans="1:2" ht="15" thickBot="1" x14ac:dyDescent="0.4">
      <c r="A22" s="170" t="s">
        <v>235</v>
      </c>
      <c r="B22" s="171">
        <v>1057</v>
      </c>
    </row>
    <row r="23" spans="1:2" ht="15" thickBot="1" x14ac:dyDescent="0.4">
      <c r="A23" s="172" t="s">
        <v>709</v>
      </c>
      <c r="B23" s="173">
        <v>412</v>
      </c>
    </row>
    <row r="24" spans="1:2" ht="15" thickBot="1" x14ac:dyDescent="0.4">
      <c r="A24" s="170" t="s">
        <v>710</v>
      </c>
      <c r="B24" s="171">
        <v>1107</v>
      </c>
    </row>
    <row r="25" spans="1:2" ht="15" thickBot="1" x14ac:dyDescent="0.4">
      <c r="A25" s="172" t="s">
        <v>711</v>
      </c>
      <c r="B25" s="173">
        <v>716</v>
      </c>
    </row>
    <row r="26" spans="1:2" ht="15" thickBot="1" x14ac:dyDescent="0.4">
      <c r="A26" s="170" t="s">
        <v>712</v>
      </c>
      <c r="B26" s="171">
        <v>1710</v>
      </c>
    </row>
    <row r="27" spans="1:2" ht="15" thickBot="1" x14ac:dyDescent="0.4">
      <c r="A27" s="172" t="s">
        <v>713</v>
      </c>
      <c r="B27" s="173">
        <v>278</v>
      </c>
    </row>
    <row r="28" spans="1:2" ht="15" thickBot="1" x14ac:dyDescent="0.4">
      <c r="A28" s="170" t="s">
        <v>233</v>
      </c>
      <c r="B28" s="173">
        <v>271</v>
      </c>
    </row>
    <row r="29" spans="1:2" ht="15" thickBot="1" x14ac:dyDescent="0.4">
      <c r="A29" s="172" t="s">
        <v>714</v>
      </c>
      <c r="B29" s="173">
        <v>428</v>
      </c>
    </row>
    <row r="30" spans="1:2" ht="15" thickBot="1" x14ac:dyDescent="0.4">
      <c r="A30" s="170" t="s">
        <v>715</v>
      </c>
      <c r="B30" s="173">
        <v>365</v>
      </c>
    </row>
    <row r="31" spans="1:2" ht="15" thickBot="1" x14ac:dyDescent="0.4">
      <c r="A31" s="172" t="s">
        <v>716</v>
      </c>
      <c r="B31" s="173">
        <v>413</v>
      </c>
    </row>
    <row r="32" spans="1:2" ht="15" thickBot="1" x14ac:dyDescent="0.4">
      <c r="A32" s="170" t="s">
        <v>717</v>
      </c>
      <c r="B32" s="173">
        <v>179</v>
      </c>
    </row>
    <row r="33" spans="1:2" ht="15" thickBot="1" x14ac:dyDescent="0.4">
      <c r="A33" s="172" t="s">
        <v>718</v>
      </c>
      <c r="B33" s="173">
        <v>960</v>
      </c>
    </row>
    <row r="34" spans="1:2" ht="15" thickBot="1" x14ac:dyDescent="0.4">
      <c r="A34" s="170" t="s">
        <v>26</v>
      </c>
      <c r="B34" s="171">
        <v>8450</v>
      </c>
    </row>
    <row r="35" spans="1:2" x14ac:dyDescent="0.35">
      <c r="A35" s="71" t="s">
        <v>7</v>
      </c>
      <c r="B35" s="174">
        <v>196022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F12" sqref="F12"/>
    </sheetView>
  </sheetViews>
  <sheetFormatPr baseColWidth="10" defaultRowHeight="14.5" x14ac:dyDescent="0.35"/>
  <cols>
    <col min="1" max="1" width="40.54296875" customWidth="1"/>
  </cols>
  <sheetData>
    <row r="1" spans="1:2" ht="15" thickBot="1" x14ac:dyDescent="0.4">
      <c r="A1" s="175" t="s">
        <v>262</v>
      </c>
      <c r="B1" s="175" t="s">
        <v>7</v>
      </c>
    </row>
    <row r="2" spans="1:2" ht="15" thickBot="1" x14ac:dyDescent="0.4">
      <c r="A2" s="34" t="s">
        <v>78</v>
      </c>
      <c r="B2" s="86">
        <v>1088</v>
      </c>
    </row>
    <row r="3" spans="1:2" ht="15" thickBot="1" x14ac:dyDescent="0.4">
      <c r="A3" s="77" t="s">
        <v>263</v>
      </c>
      <c r="B3" s="50">
        <v>6</v>
      </c>
    </row>
    <row r="4" spans="1:2" ht="15" thickBot="1" x14ac:dyDescent="0.4">
      <c r="A4" s="77" t="s">
        <v>264</v>
      </c>
      <c r="B4" s="50">
        <v>180</v>
      </c>
    </row>
    <row r="5" spans="1:2" ht="15" thickBot="1" x14ac:dyDescent="0.4">
      <c r="A5" s="155" t="s">
        <v>7</v>
      </c>
      <c r="B5" s="74">
        <v>1274</v>
      </c>
    </row>
    <row r="6" spans="1:2" ht="25" x14ac:dyDescent="0.35">
      <c r="A6" s="23" t="s">
        <v>194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I16" sqref="I16"/>
    </sheetView>
  </sheetViews>
  <sheetFormatPr baseColWidth="10" defaultRowHeight="14.5" x14ac:dyDescent="0.35"/>
  <sheetData>
    <row r="1" spans="1:13" ht="15" x14ac:dyDescent="0.4">
      <c r="A1" s="176" t="s">
        <v>725</v>
      </c>
    </row>
    <row r="3" spans="1:13" x14ac:dyDescent="0.35">
      <c r="A3" s="177"/>
      <c r="B3" s="315">
        <v>2022</v>
      </c>
      <c r="C3" s="316"/>
      <c r="D3" s="316"/>
      <c r="E3" s="315">
        <v>2023</v>
      </c>
      <c r="F3" s="316"/>
      <c r="G3" s="316"/>
      <c r="H3" s="315">
        <v>2024</v>
      </c>
      <c r="I3" s="316"/>
      <c r="J3" s="316"/>
      <c r="K3" s="315">
        <v>2025</v>
      </c>
      <c r="L3" s="316"/>
      <c r="M3" s="316"/>
    </row>
    <row r="4" spans="1:13" ht="34.5" x14ac:dyDescent="0.35">
      <c r="A4" s="178" t="s">
        <v>719</v>
      </c>
      <c r="B4" s="178" t="s">
        <v>720</v>
      </c>
      <c r="C4" s="178" t="s">
        <v>5</v>
      </c>
      <c r="D4" s="178" t="s">
        <v>721</v>
      </c>
      <c r="E4" s="178" t="s">
        <v>720</v>
      </c>
      <c r="F4" s="178" t="s">
        <v>5</v>
      </c>
      <c r="G4" s="178" t="s">
        <v>721</v>
      </c>
      <c r="H4" s="178" t="s">
        <v>720</v>
      </c>
      <c r="I4" s="178" t="s">
        <v>5</v>
      </c>
      <c r="J4" s="178" t="s">
        <v>721</v>
      </c>
      <c r="K4" s="178" t="s">
        <v>720</v>
      </c>
      <c r="L4" s="178" t="s">
        <v>5</v>
      </c>
      <c r="M4" s="178" t="s">
        <v>721</v>
      </c>
    </row>
    <row r="5" spans="1:13" x14ac:dyDescent="0.35">
      <c r="A5" s="179" t="s">
        <v>722</v>
      </c>
      <c r="B5" s="180">
        <v>18493</v>
      </c>
      <c r="C5" s="180">
        <v>18526</v>
      </c>
      <c r="D5" s="180">
        <v>2025</v>
      </c>
      <c r="E5" s="180">
        <v>23198</v>
      </c>
      <c r="F5" s="180">
        <v>14689</v>
      </c>
      <c r="G5" s="180">
        <v>2134</v>
      </c>
      <c r="H5" s="180">
        <v>26450</v>
      </c>
      <c r="I5" s="180">
        <v>12203</v>
      </c>
      <c r="J5" s="180">
        <v>2166</v>
      </c>
      <c r="K5" s="180">
        <v>27520</v>
      </c>
      <c r="L5" s="180">
        <v>11454</v>
      </c>
      <c r="M5" s="180">
        <v>2105</v>
      </c>
    </row>
    <row r="6" spans="1:13" x14ac:dyDescent="0.35">
      <c r="A6" s="179" t="s">
        <v>723</v>
      </c>
      <c r="B6" s="180">
        <v>5150</v>
      </c>
      <c r="C6" s="180">
        <v>10165</v>
      </c>
      <c r="D6" s="180">
        <v>951</v>
      </c>
      <c r="E6" s="180">
        <v>8927</v>
      </c>
      <c r="F6" s="180">
        <v>6863</v>
      </c>
      <c r="G6" s="180">
        <v>1123</v>
      </c>
      <c r="H6" s="180">
        <v>9586</v>
      </c>
      <c r="I6" s="180">
        <v>6661</v>
      </c>
      <c r="J6" s="180">
        <v>1047</v>
      </c>
      <c r="K6" s="180">
        <v>9839</v>
      </c>
      <c r="L6" s="180">
        <v>6828</v>
      </c>
      <c r="M6" s="180">
        <v>826</v>
      </c>
    </row>
    <row r="7" spans="1:13" x14ac:dyDescent="0.35">
      <c r="A7" s="179" t="s">
        <v>724</v>
      </c>
      <c r="B7" s="180">
        <v>7066</v>
      </c>
      <c r="C7" s="180">
        <v>7944</v>
      </c>
      <c r="D7" s="180">
        <v>453</v>
      </c>
      <c r="E7" s="180">
        <v>8610</v>
      </c>
      <c r="F7" s="180">
        <v>7213</v>
      </c>
      <c r="G7" s="180">
        <v>417</v>
      </c>
      <c r="H7" s="180">
        <v>10539</v>
      </c>
      <c r="I7" s="180">
        <v>5632</v>
      </c>
      <c r="J7" s="180">
        <v>570</v>
      </c>
      <c r="K7" s="180">
        <v>10192</v>
      </c>
      <c r="L7" s="180">
        <v>6179</v>
      </c>
      <c r="M7" s="180">
        <v>456</v>
      </c>
    </row>
    <row r="8" spans="1:13" x14ac:dyDescent="0.35">
      <c r="A8" s="181" t="s">
        <v>7</v>
      </c>
      <c r="B8" s="182">
        <v>30709</v>
      </c>
      <c r="C8" s="182">
        <v>36635</v>
      </c>
      <c r="D8" s="182">
        <v>3429</v>
      </c>
      <c r="E8" s="182">
        <v>40735</v>
      </c>
      <c r="F8" s="182">
        <v>28765</v>
      </c>
      <c r="G8" s="182">
        <v>3674</v>
      </c>
      <c r="H8" s="182">
        <v>46575</v>
      </c>
      <c r="I8" s="182">
        <v>24496</v>
      </c>
      <c r="J8" s="182">
        <v>3783</v>
      </c>
      <c r="K8" s="182">
        <v>47551</v>
      </c>
      <c r="L8" s="182">
        <v>24461</v>
      </c>
      <c r="M8" s="182">
        <v>3387</v>
      </c>
    </row>
  </sheetData>
  <mergeCells count="4">
    <mergeCell ref="B3:D3"/>
    <mergeCell ref="E3:G3"/>
    <mergeCell ref="H3:J3"/>
    <mergeCell ref="K3:M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19" workbookViewId="0">
      <selection sqref="A1:E35"/>
    </sheetView>
  </sheetViews>
  <sheetFormatPr baseColWidth="10" defaultRowHeight="14.5" x14ac:dyDescent="0.35"/>
  <sheetData>
    <row r="1" spans="1:5" ht="15" thickBot="1" x14ac:dyDescent="0.4">
      <c r="A1" s="319" t="s">
        <v>726</v>
      </c>
      <c r="B1" s="319"/>
      <c r="C1" s="319"/>
      <c r="D1" s="319"/>
      <c r="E1" s="319"/>
    </row>
    <row r="2" spans="1:5" ht="34.5" x14ac:dyDescent="0.35">
      <c r="A2" s="320" t="s">
        <v>61</v>
      </c>
      <c r="B2" s="294" t="s">
        <v>381</v>
      </c>
      <c r="C2" s="294"/>
      <c r="D2" s="149" t="s">
        <v>727</v>
      </c>
      <c r="E2" s="294" t="s">
        <v>729</v>
      </c>
    </row>
    <row r="3" spans="1:5" ht="15" thickBot="1" x14ac:dyDescent="0.4">
      <c r="A3" s="321"/>
      <c r="B3" s="295"/>
      <c r="C3" s="295"/>
      <c r="D3" s="153" t="s">
        <v>728</v>
      </c>
      <c r="E3" s="295"/>
    </row>
    <row r="4" spans="1:5" ht="24" customHeight="1" thickBot="1" x14ac:dyDescent="0.4">
      <c r="A4" s="317" t="s">
        <v>730</v>
      </c>
      <c r="B4" s="317"/>
      <c r="C4" s="19">
        <v>248</v>
      </c>
      <c r="D4" s="25">
        <v>593</v>
      </c>
      <c r="E4" s="19">
        <v>565</v>
      </c>
    </row>
    <row r="5" spans="1:5" ht="15" thickBot="1" x14ac:dyDescent="0.4">
      <c r="A5" s="317" t="s">
        <v>731</v>
      </c>
      <c r="B5" s="317"/>
      <c r="C5" s="19">
        <v>11</v>
      </c>
      <c r="D5" s="25">
        <v>24</v>
      </c>
      <c r="E5" s="19">
        <v>21</v>
      </c>
    </row>
    <row r="6" spans="1:5" ht="24" customHeight="1" thickBot="1" x14ac:dyDescent="0.4">
      <c r="A6" s="317" t="s">
        <v>732</v>
      </c>
      <c r="B6" s="317"/>
      <c r="C6" s="19">
        <v>88</v>
      </c>
      <c r="D6" s="25">
        <v>130</v>
      </c>
      <c r="E6" s="19">
        <v>125</v>
      </c>
    </row>
    <row r="7" spans="1:5" ht="15" thickBot="1" x14ac:dyDescent="0.4">
      <c r="A7" s="317" t="s">
        <v>12</v>
      </c>
      <c r="B7" s="317"/>
      <c r="C7" s="19">
        <v>576</v>
      </c>
      <c r="D7" s="25">
        <v>3462</v>
      </c>
      <c r="E7" s="19">
        <v>3310</v>
      </c>
    </row>
    <row r="8" spans="1:5" ht="15" thickBot="1" x14ac:dyDescent="0.4">
      <c r="A8" s="317" t="s">
        <v>733</v>
      </c>
      <c r="B8" s="317"/>
      <c r="C8" s="19">
        <v>56</v>
      </c>
      <c r="D8" s="25">
        <v>70</v>
      </c>
      <c r="E8" s="19">
        <v>63</v>
      </c>
    </row>
    <row r="9" spans="1:5" ht="15" thickBot="1" x14ac:dyDescent="0.4">
      <c r="A9" s="317" t="s">
        <v>42</v>
      </c>
      <c r="B9" s="317"/>
      <c r="C9" s="19">
        <v>40</v>
      </c>
      <c r="D9" s="25">
        <v>102</v>
      </c>
      <c r="E9" s="19">
        <v>96</v>
      </c>
    </row>
    <row r="10" spans="1:5" ht="15" thickBot="1" x14ac:dyDescent="0.4">
      <c r="A10" s="317" t="s">
        <v>235</v>
      </c>
      <c r="B10" s="317"/>
      <c r="C10" s="19">
        <v>9</v>
      </c>
      <c r="D10" s="25">
        <v>10</v>
      </c>
      <c r="E10" s="19">
        <v>9</v>
      </c>
    </row>
    <row r="11" spans="1:5" ht="48" customHeight="1" thickBot="1" x14ac:dyDescent="0.4">
      <c r="A11" s="317" t="s">
        <v>734</v>
      </c>
      <c r="B11" s="317"/>
      <c r="C11" s="19">
        <v>116</v>
      </c>
      <c r="D11" s="25">
        <v>113</v>
      </c>
      <c r="E11" s="19">
        <v>99</v>
      </c>
    </row>
    <row r="12" spans="1:5" ht="36" customHeight="1" thickBot="1" x14ac:dyDescent="0.4">
      <c r="A12" s="317" t="s">
        <v>735</v>
      </c>
      <c r="B12" s="317"/>
      <c r="C12" s="19">
        <v>35</v>
      </c>
      <c r="D12" s="25">
        <v>22</v>
      </c>
      <c r="E12" s="19">
        <v>19</v>
      </c>
    </row>
    <row r="13" spans="1:5" ht="36" customHeight="1" thickBot="1" x14ac:dyDescent="0.4">
      <c r="A13" s="317" t="s">
        <v>736</v>
      </c>
      <c r="B13" s="317"/>
      <c r="C13" s="19">
        <v>19</v>
      </c>
      <c r="D13" s="25">
        <v>5</v>
      </c>
      <c r="E13" s="19">
        <v>5</v>
      </c>
    </row>
    <row r="14" spans="1:5" ht="48" customHeight="1" thickBot="1" x14ac:dyDescent="0.4">
      <c r="A14" s="317" t="s">
        <v>690</v>
      </c>
      <c r="B14" s="317"/>
      <c r="C14" s="19">
        <v>170</v>
      </c>
      <c r="D14" s="25">
        <v>97</v>
      </c>
      <c r="E14" s="19">
        <v>85</v>
      </c>
    </row>
    <row r="15" spans="1:5" ht="48" customHeight="1" thickBot="1" x14ac:dyDescent="0.4">
      <c r="A15" s="317" t="s">
        <v>737</v>
      </c>
      <c r="B15" s="317"/>
      <c r="C15" s="19">
        <v>21</v>
      </c>
      <c r="D15" s="25">
        <v>12</v>
      </c>
      <c r="E15" s="19">
        <v>11</v>
      </c>
    </row>
    <row r="16" spans="1:5" ht="36" customHeight="1" thickBot="1" x14ac:dyDescent="0.4">
      <c r="A16" s="317" t="s">
        <v>738</v>
      </c>
      <c r="B16" s="317"/>
      <c r="C16" s="19">
        <v>772</v>
      </c>
      <c r="D16" s="25">
        <v>1141</v>
      </c>
      <c r="E16" s="19">
        <v>1071</v>
      </c>
    </row>
    <row r="17" spans="1:5" ht="24" customHeight="1" thickBot="1" x14ac:dyDescent="0.4">
      <c r="A17" s="317" t="s">
        <v>739</v>
      </c>
      <c r="B17" s="317"/>
      <c r="C17" s="19">
        <v>20</v>
      </c>
      <c r="D17" s="25">
        <v>7</v>
      </c>
      <c r="E17" s="19">
        <v>4</v>
      </c>
    </row>
    <row r="18" spans="1:5" ht="24" customHeight="1" thickBot="1" x14ac:dyDescent="0.4">
      <c r="A18" s="317" t="s">
        <v>740</v>
      </c>
      <c r="B18" s="317"/>
      <c r="C18" s="19">
        <v>23</v>
      </c>
      <c r="D18" s="25">
        <v>13</v>
      </c>
      <c r="E18" s="19">
        <v>13</v>
      </c>
    </row>
    <row r="19" spans="1:5" ht="15" thickBot="1" x14ac:dyDescent="0.4">
      <c r="A19" s="317" t="s">
        <v>60</v>
      </c>
      <c r="B19" s="317"/>
      <c r="C19" s="19">
        <v>73</v>
      </c>
      <c r="D19" s="25">
        <v>14</v>
      </c>
      <c r="E19" s="19">
        <v>13</v>
      </c>
    </row>
    <row r="20" spans="1:5" ht="15" thickBot="1" x14ac:dyDescent="0.4">
      <c r="A20" s="317" t="s">
        <v>741</v>
      </c>
      <c r="B20" s="317"/>
      <c r="C20" s="19">
        <v>8</v>
      </c>
      <c r="D20" s="25">
        <v>9</v>
      </c>
      <c r="E20" s="19">
        <v>4</v>
      </c>
    </row>
    <row r="21" spans="1:5" ht="36" customHeight="1" thickBot="1" x14ac:dyDescent="0.4">
      <c r="A21" s="317" t="s">
        <v>259</v>
      </c>
      <c r="B21" s="317"/>
      <c r="C21" s="19">
        <v>78</v>
      </c>
      <c r="D21" s="25">
        <v>38</v>
      </c>
      <c r="E21" s="19">
        <v>30</v>
      </c>
    </row>
    <row r="22" spans="1:5" ht="15" thickBot="1" x14ac:dyDescent="0.4">
      <c r="A22" s="317" t="s">
        <v>240</v>
      </c>
      <c r="B22" s="317"/>
      <c r="C22" s="19">
        <v>8</v>
      </c>
      <c r="D22" s="25">
        <v>3</v>
      </c>
      <c r="E22" s="19">
        <v>2</v>
      </c>
    </row>
    <row r="23" spans="1:5" ht="15" thickBot="1" x14ac:dyDescent="0.4">
      <c r="A23" s="317" t="s">
        <v>742</v>
      </c>
      <c r="B23" s="317"/>
      <c r="C23" s="19">
        <v>4</v>
      </c>
      <c r="D23" s="25">
        <v>4</v>
      </c>
      <c r="E23" s="19">
        <v>2</v>
      </c>
    </row>
    <row r="24" spans="1:5" ht="15" thickBot="1" x14ac:dyDescent="0.4">
      <c r="A24" s="317" t="s">
        <v>743</v>
      </c>
      <c r="B24" s="317"/>
      <c r="C24" s="19">
        <v>23</v>
      </c>
      <c r="D24" s="25">
        <v>9</v>
      </c>
      <c r="E24" s="19">
        <v>6</v>
      </c>
    </row>
    <row r="25" spans="1:5" ht="15" thickBot="1" x14ac:dyDescent="0.4">
      <c r="A25" s="317" t="s">
        <v>242</v>
      </c>
      <c r="B25" s="317"/>
      <c r="C25" s="19">
        <v>6</v>
      </c>
      <c r="D25" s="25">
        <v>1</v>
      </c>
      <c r="E25" s="19">
        <v>1</v>
      </c>
    </row>
    <row r="26" spans="1:5" ht="15" thickBot="1" x14ac:dyDescent="0.4">
      <c r="A26" s="317" t="s">
        <v>243</v>
      </c>
      <c r="B26" s="317"/>
      <c r="C26" s="19">
        <v>18</v>
      </c>
      <c r="D26" s="25">
        <v>5</v>
      </c>
      <c r="E26" s="19">
        <v>4</v>
      </c>
    </row>
    <row r="27" spans="1:5" ht="36" customHeight="1" thickBot="1" x14ac:dyDescent="0.4">
      <c r="A27" s="317" t="s">
        <v>260</v>
      </c>
      <c r="B27" s="317"/>
      <c r="C27" s="19">
        <v>242</v>
      </c>
      <c r="D27" s="25">
        <v>393</v>
      </c>
      <c r="E27" s="19">
        <v>347</v>
      </c>
    </row>
    <row r="28" spans="1:5" ht="15" thickBot="1" x14ac:dyDescent="0.4">
      <c r="A28" s="317" t="s">
        <v>244</v>
      </c>
      <c r="B28" s="317"/>
      <c r="C28" s="19">
        <v>4</v>
      </c>
      <c r="D28" s="25">
        <v>8</v>
      </c>
      <c r="E28" s="19">
        <v>7</v>
      </c>
    </row>
    <row r="29" spans="1:5" ht="15" thickBot="1" x14ac:dyDescent="0.4">
      <c r="A29" s="317" t="s">
        <v>744</v>
      </c>
      <c r="B29" s="317"/>
      <c r="C29" s="19">
        <v>2</v>
      </c>
      <c r="D29" s="25">
        <v>1</v>
      </c>
      <c r="E29" s="19">
        <v>0</v>
      </c>
    </row>
    <row r="30" spans="1:5" ht="15" thickBot="1" x14ac:dyDescent="0.4">
      <c r="A30" s="317" t="s">
        <v>245</v>
      </c>
      <c r="B30" s="317"/>
      <c r="C30" s="19">
        <v>2</v>
      </c>
      <c r="D30" s="25">
        <v>0</v>
      </c>
      <c r="E30" s="19">
        <v>0</v>
      </c>
    </row>
    <row r="31" spans="1:5" ht="15" thickBot="1" x14ac:dyDescent="0.4">
      <c r="A31" s="317" t="s">
        <v>745</v>
      </c>
      <c r="B31" s="317"/>
      <c r="C31" s="19">
        <v>7</v>
      </c>
      <c r="D31" s="25">
        <v>4</v>
      </c>
      <c r="E31" s="19">
        <v>2</v>
      </c>
    </row>
    <row r="32" spans="1:5" ht="15" thickBot="1" x14ac:dyDescent="0.4">
      <c r="A32" s="317" t="s">
        <v>746</v>
      </c>
      <c r="B32" s="317"/>
      <c r="C32" s="19">
        <v>283</v>
      </c>
      <c r="D32" s="25">
        <v>429</v>
      </c>
      <c r="E32" s="19">
        <v>383</v>
      </c>
    </row>
    <row r="33" spans="1:5" ht="15" thickBot="1" x14ac:dyDescent="0.4">
      <c r="A33" s="317" t="s">
        <v>75</v>
      </c>
      <c r="B33" s="317"/>
      <c r="C33" s="19">
        <v>44</v>
      </c>
      <c r="D33" s="25">
        <v>19</v>
      </c>
      <c r="E33" s="19">
        <v>3</v>
      </c>
    </row>
    <row r="34" spans="1:5" ht="15" thickBot="1" x14ac:dyDescent="0.4">
      <c r="A34" s="317" t="s">
        <v>66</v>
      </c>
      <c r="B34" s="317"/>
      <c r="C34" s="19">
        <v>76</v>
      </c>
      <c r="D34" s="25">
        <v>57</v>
      </c>
      <c r="E34" s="19">
        <v>45</v>
      </c>
    </row>
    <row r="35" spans="1:5" ht="15" thickBot="1" x14ac:dyDescent="0.4">
      <c r="A35" s="318" t="s">
        <v>398</v>
      </c>
      <c r="B35" s="318"/>
      <c r="C35" s="183">
        <v>3082</v>
      </c>
      <c r="D35" s="183">
        <v>6795</v>
      </c>
      <c r="E35" s="183">
        <v>6345</v>
      </c>
    </row>
  </sheetData>
  <mergeCells count="36">
    <mergeCell ref="A11:B11"/>
    <mergeCell ref="A1:E1"/>
    <mergeCell ref="A2:A3"/>
    <mergeCell ref="B2:C3"/>
    <mergeCell ref="E2:E3"/>
    <mergeCell ref="A4:B4"/>
    <mergeCell ref="A5:B5"/>
    <mergeCell ref="A6:B6"/>
    <mergeCell ref="A7:B7"/>
    <mergeCell ref="A8:B8"/>
    <mergeCell ref="A9:B9"/>
    <mergeCell ref="A10:B10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35:B3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2"/>
  <sheetViews>
    <sheetView topLeftCell="A118" workbookViewId="0">
      <selection activeCell="A101" sqref="A101:B112"/>
    </sheetView>
  </sheetViews>
  <sheetFormatPr baseColWidth="10" defaultColWidth="11.453125" defaultRowHeight="14.5" x14ac:dyDescent="0.35"/>
  <cols>
    <col min="1" max="1" width="28.90625" style="5" customWidth="1"/>
    <col min="2" max="2" width="22.90625" style="5" customWidth="1"/>
    <col min="3" max="3" width="20.453125" style="5" customWidth="1"/>
    <col min="4" max="4" width="15.08984375" style="5" customWidth="1"/>
    <col min="5" max="16384" width="11.453125" style="5"/>
  </cols>
  <sheetData>
    <row r="1" spans="1:2" ht="42.5" thickBot="1" x14ac:dyDescent="0.4">
      <c r="A1" s="87" t="s">
        <v>747</v>
      </c>
      <c r="B1" s="93" t="s">
        <v>265</v>
      </c>
    </row>
    <row r="2" spans="1:2" ht="15" thickBot="1" x14ac:dyDescent="0.4">
      <c r="A2" s="15" t="s">
        <v>266</v>
      </c>
      <c r="B2" s="51">
        <v>5</v>
      </c>
    </row>
    <row r="3" spans="1:2" ht="15" thickBot="1" x14ac:dyDescent="0.4">
      <c r="A3" s="15" t="s">
        <v>268</v>
      </c>
      <c r="B3" s="51">
        <v>4</v>
      </c>
    </row>
    <row r="4" spans="1:2" ht="15" thickBot="1" x14ac:dyDescent="0.4">
      <c r="A4" s="15" t="s">
        <v>748</v>
      </c>
      <c r="B4" s="51">
        <v>6</v>
      </c>
    </row>
    <row r="5" spans="1:2" ht="15" thickBot="1" x14ac:dyDescent="0.4">
      <c r="A5" s="15" t="s">
        <v>749</v>
      </c>
      <c r="B5" s="51">
        <v>2</v>
      </c>
    </row>
    <row r="6" spans="1:2" ht="15" thickBot="1" x14ac:dyDescent="0.4">
      <c r="A6" s="15" t="s">
        <v>750</v>
      </c>
      <c r="B6" s="51">
        <v>2</v>
      </c>
    </row>
    <row r="7" spans="1:2" ht="15" thickBot="1" x14ac:dyDescent="0.4">
      <c r="A7" s="15" t="s">
        <v>270</v>
      </c>
      <c r="B7" s="51">
        <v>4</v>
      </c>
    </row>
    <row r="8" spans="1:2" ht="15" thickBot="1" x14ac:dyDescent="0.4">
      <c r="A8" s="15" t="s">
        <v>283</v>
      </c>
      <c r="B8" s="51">
        <v>4</v>
      </c>
    </row>
    <row r="9" spans="1:2" ht="15" thickBot="1" x14ac:dyDescent="0.4">
      <c r="A9" s="15" t="s">
        <v>751</v>
      </c>
      <c r="B9" s="51">
        <v>2</v>
      </c>
    </row>
    <row r="10" spans="1:2" ht="25.5" thickBot="1" x14ac:dyDescent="0.4">
      <c r="A10" s="15" t="s">
        <v>284</v>
      </c>
      <c r="B10" s="51">
        <v>1</v>
      </c>
    </row>
    <row r="11" spans="1:2" ht="15" thickBot="1" x14ac:dyDescent="0.4">
      <c r="A11" s="15" t="s">
        <v>273</v>
      </c>
      <c r="B11" s="51">
        <v>3</v>
      </c>
    </row>
    <row r="12" spans="1:2" ht="15" thickBot="1" x14ac:dyDescent="0.4">
      <c r="A12" s="15" t="s">
        <v>286</v>
      </c>
      <c r="B12" s="51">
        <v>2</v>
      </c>
    </row>
    <row r="13" spans="1:2" ht="15" thickBot="1" x14ac:dyDescent="0.4">
      <c r="A13" s="15" t="s">
        <v>274</v>
      </c>
      <c r="B13" s="51">
        <v>4</v>
      </c>
    </row>
    <row r="14" spans="1:2" ht="15" thickBot="1" x14ac:dyDescent="0.4">
      <c r="A14" s="15" t="s">
        <v>288</v>
      </c>
      <c r="B14" s="51">
        <v>2</v>
      </c>
    </row>
    <row r="15" spans="1:2" ht="15" thickBot="1" x14ac:dyDescent="0.4">
      <c r="A15" s="31" t="s">
        <v>7</v>
      </c>
      <c r="B15" s="79">
        <v>41</v>
      </c>
    </row>
    <row r="17" spans="1:2" ht="15" thickBot="1" x14ac:dyDescent="0.4"/>
    <row r="18" spans="1:2" ht="42.5" thickBot="1" x14ac:dyDescent="0.4">
      <c r="A18" s="87" t="s">
        <v>752</v>
      </c>
      <c r="B18" s="87" t="s">
        <v>265</v>
      </c>
    </row>
    <row r="19" spans="1:2" ht="15" thickBot="1" x14ac:dyDescent="0.4">
      <c r="A19" s="15" t="s">
        <v>266</v>
      </c>
      <c r="B19" s="51">
        <v>4</v>
      </c>
    </row>
    <row r="20" spans="1:2" ht="15" thickBot="1" x14ac:dyDescent="0.4">
      <c r="A20" s="15" t="s">
        <v>753</v>
      </c>
      <c r="B20" s="51">
        <v>1</v>
      </c>
    </row>
    <row r="21" spans="1:2" ht="15" thickBot="1" x14ac:dyDescent="0.4">
      <c r="A21" s="15" t="s">
        <v>268</v>
      </c>
      <c r="B21" s="51">
        <v>4</v>
      </c>
    </row>
    <row r="22" spans="1:2" ht="15" thickBot="1" x14ac:dyDescent="0.4">
      <c r="A22" s="15" t="s">
        <v>269</v>
      </c>
      <c r="B22" s="51">
        <v>5</v>
      </c>
    </row>
    <row r="23" spans="1:2" ht="15" thickBot="1" x14ac:dyDescent="0.4">
      <c r="A23" s="15" t="s">
        <v>281</v>
      </c>
      <c r="B23" s="51">
        <v>1</v>
      </c>
    </row>
    <row r="24" spans="1:2" ht="15" thickBot="1" x14ac:dyDescent="0.4">
      <c r="A24" s="15" t="s">
        <v>270</v>
      </c>
      <c r="B24" s="51">
        <v>5</v>
      </c>
    </row>
    <row r="25" spans="1:2" ht="15" thickBot="1" x14ac:dyDescent="0.4">
      <c r="A25" s="15" t="s">
        <v>283</v>
      </c>
      <c r="B25" s="51">
        <v>1</v>
      </c>
    </row>
    <row r="26" spans="1:2" ht="15" thickBot="1" x14ac:dyDescent="0.4">
      <c r="A26" s="15" t="s">
        <v>273</v>
      </c>
      <c r="B26" s="51">
        <v>1</v>
      </c>
    </row>
    <row r="27" spans="1:2" ht="15" thickBot="1" x14ac:dyDescent="0.4">
      <c r="A27" s="15" t="s">
        <v>274</v>
      </c>
      <c r="B27" s="51">
        <v>2</v>
      </c>
    </row>
    <row r="28" spans="1:2" ht="15" thickBot="1" x14ac:dyDescent="0.4">
      <c r="A28" s="15" t="s">
        <v>288</v>
      </c>
      <c r="B28" s="51">
        <v>1</v>
      </c>
    </row>
    <row r="29" spans="1:2" ht="15" thickBot="1" x14ac:dyDescent="0.4">
      <c r="A29" s="72" t="s">
        <v>7</v>
      </c>
      <c r="B29" s="80">
        <v>25</v>
      </c>
    </row>
    <row r="31" spans="1:2" ht="15" thickBot="1" x14ac:dyDescent="0.4"/>
    <row r="32" spans="1:2" ht="42.5" thickBot="1" x14ac:dyDescent="0.4">
      <c r="A32" s="87" t="s">
        <v>754</v>
      </c>
      <c r="B32" s="93" t="s">
        <v>265</v>
      </c>
    </row>
    <row r="33" spans="1:2" ht="15" thickBot="1" x14ac:dyDescent="0.4">
      <c r="A33" s="184" t="s">
        <v>275</v>
      </c>
      <c r="B33" s="24">
        <v>2</v>
      </c>
    </row>
    <row r="34" spans="1:2" ht="15" thickBot="1" x14ac:dyDescent="0.4">
      <c r="A34" s="184" t="s">
        <v>79</v>
      </c>
      <c r="B34" s="24">
        <v>1</v>
      </c>
    </row>
    <row r="35" spans="1:2" ht="15" thickBot="1" x14ac:dyDescent="0.4">
      <c r="A35" s="184" t="s">
        <v>126</v>
      </c>
      <c r="B35" s="24">
        <v>2</v>
      </c>
    </row>
    <row r="36" spans="1:2" ht="15" thickBot="1" x14ac:dyDescent="0.4">
      <c r="A36" s="184" t="s">
        <v>81</v>
      </c>
      <c r="B36" s="24">
        <v>1</v>
      </c>
    </row>
    <row r="37" spans="1:2" ht="15" thickBot="1" x14ac:dyDescent="0.4">
      <c r="A37" s="184" t="s">
        <v>80</v>
      </c>
      <c r="B37" s="24">
        <v>2</v>
      </c>
    </row>
    <row r="38" spans="1:2" ht="15" thickBot="1" x14ac:dyDescent="0.4">
      <c r="A38" s="184" t="s">
        <v>127</v>
      </c>
      <c r="B38" s="24">
        <v>1</v>
      </c>
    </row>
    <row r="39" spans="1:2" ht="15" thickBot="1" x14ac:dyDescent="0.4">
      <c r="A39" s="184" t="s">
        <v>48</v>
      </c>
      <c r="B39" s="24">
        <v>2</v>
      </c>
    </row>
    <row r="40" spans="1:2" ht="15" thickBot="1" x14ac:dyDescent="0.4">
      <c r="A40" s="184" t="s">
        <v>755</v>
      </c>
      <c r="B40" s="24">
        <v>3</v>
      </c>
    </row>
    <row r="41" spans="1:2" ht="15" thickBot="1" x14ac:dyDescent="0.4">
      <c r="A41" s="184" t="s">
        <v>756</v>
      </c>
      <c r="B41" s="24">
        <v>1</v>
      </c>
    </row>
    <row r="42" spans="1:2" ht="15" thickBot="1" x14ac:dyDescent="0.4">
      <c r="A42" s="184" t="s">
        <v>128</v>
      </c>
      <c r="B42" s="24">
        <v>1</v>
      </c>
    </row>
    <row r="43" spans="1:2" ht="23.5" thickBot="1" x14ac:dyDescent="0.4">
      <c r="A43" s="184" t="s">
        <v>276</v>
      </c>
      <c r="B43" s="24">
        <v>1</v>
      </c>
    </row>
    <row r="44" spans="1:2" ht="15" thickBot="1" x14ac:dyDescent="0.4">
      <c r="A44" s="184" t="s">
        <v>44</v>
      </c>
      <c r="B44" s="24">
        <v>1</v>
      </c>
    </row>
    <row r="45" spans="1:2" ht="15" thickBot="1" x14ac:dyDescent="0.4">
      <c r="A45" s="184" t="s">
        <v>85</v>
      </c>
      <c r="B45" s="24">
        <v>2</v>
      </c>
    </row>
    <row r="46" spans="1:2" ht="15" thickBot="1" x14ac:dyDescent="0.4">
      <c r="A46" s="184" t="s">
        <v>278</v>
      </c>
      <c r="B46" s="24">
        <v>1</v>
      </c>
    </row>
    <row r="47" spans="1:2" ht="15" thickBot="1" x14ac:dyDescent="0.4">
      <c r="A47" s="184" t="s">
        <v>51</v>
      </c>
      <c r="B47" s="24">
        <v>2</v>
      </c>
    </row>
    <row r="48" spans="1:2" ht="15" thickBot="1" x14ac:dyDescent="0.4">
      <c r="A48" s="184" t="s">
        <v>52</v>
      </c>
      <c r="B48" s="24">
        <v>2</v>
      </c>
    </row>
    <row r="49" spans="1:2" ht="15" thickBot="1" x14ac:dyDescent="0.4">
      <c r="A49" s="184" t="s">
        <v>46</v>
      </c>
      <c r="B49" s="24">
        <v>1</v>
      </c>
    </row>
    <row r="50" spans="1:2" ht="15" thickBot="1" x14ac:dyDescent="0.4">
      <c r="A50" s="184" t="s">
        <v>757</v>
      </c>
      <c r="B50" s="24">
        <v>1</v>
      </c>
    </row>
    <row r="51" spans="1:2" ht="15" thickBot="1" x14ac:dyDescent="0.4">
      <c r="A51" s="184" t="s">
        <v>86</v>
      </c>
      <c r="B51" s="24">
        <v>1</v>
      </c>
    </row>
    <row r="52" spans="1:2" ht="15" thickBot="1" x14ac:dyDescent="0.4">
      <c r="A52" s="184" t="s">
        <v>91</v>
      </c>
      <c r="B52" s="24">
        <v>1</v>
      </c>
    </row>
    <row r="53" spans="1:2" ht="15" thickBot="1" x14ac:dyDescent="0.4">
      <c r="A53" s="184" t="s">
        <v>92</v>
      </c>
      <c r="B53" s="24">
        <v>2</v>
      </c>
    </row>
    <row r="54" spans="1:2" ht="15" thickBot="1" x14ac:dyDescent="0.4">
      <c r="A54" s="184" t="s">
        <v>758</v>
      </c>
      <c r="B54" s="24">
        <v>1</v>
      </c>
    </row>
    <row r="55" spans="1:2" ht="15" thickBot="1" x14ac:dyDescent="0.4">
      <c r="A55" s="184" t="s">
        <v>90</v>
      </c>
      <c r="B55" s="24">
        <v>1</v>
      </c>
    </row>
    <row r="56" spans="1:2" ht="15" thickBot="1" x14ac:dyDescent="0.4">
      <c r="A56" s="184" t="s">
        <v>93</v>
      </c>
      <c r="B56" s="24">
        <v>2</v>
      </c>
    </row>
    <row r="57" spans="1:2" ht="15" thickBot="1" x14ac:dyDescent="0.4">
      <c r="A57" s="184" t="s">
        <v>94</v>
      </c>
      <c r="B57" s="24">
        <v>1</v>
      </c>
    </row>
    <row r="58" spans="1:2" ht="15" thickBot="1" x14ac:dyDescent="0.4">
      <c r="A58" s="184" t="s">
        <v>759</v>
      </c>
      <c r="B58" s="24">
        <v>4</v>
      </c>
    </row>
    <row r="59" spans="1:2" ht="15" thickBot="1" x14ac:dyDescent="0.4">
      <c r="A59" s="184" t="s">
        <v>96</v>
      </c>
      <c r="B59" s="24">
        <v>1</v>
      </c>
    </row>
    <row r="60" spans="1:2" ht="15" thickBot="1" x14ac:dyDescent="0.4">
      <c r="A60" s="72" t="s">
        <v>7</v>
      </c>
      <c r="B60" s="80">
        <v>41</v>
      </c>
    </row>
    <row r="61" spans="1:2" ht="15" thickBot="1" x14ac:dyDescent="0.4"/>
    <row r="62" spans="1:2" ht="42.5" thickBot="1" x14ac:dyDescent="0.4">
      <c r="A62" s="87" t="s">
        <v>760</v>
      </c>
      <c r="B62" s="87" t="s">
        <v>265</v>
      </c>
    </row>
    <row r="63" spans="1:2" ht="15" thickBot="1" x14ac:dyDescent="0.4">
      <c r="A63" s="15" t="s">
        <v>266</v>
      </c>
      <c r="B63" s="51">
        <v>4</v>
      </c>
    </row>
    <row r="64" spans="1:2" ht="15" thickBot="1" x14ac:dyDescent="0.4">
      <c r="A64" s="184" t="s">
        <v>275</v>
      </c>
      <c r="B64" s="24">
        <v>1</v>
      </c>
    </row>
    <row r="65" spans="1:2" ht="15" thickBot="1" x14ac:dyDescent="0.4">
      <c r="A65" s="184" t="s">
        <v>79</v>
      </c>
      <c r="B65" s="24">
        <v>1</v>
      </c>
    </row>
    <row r="66" spans="1:2" ht="15" thickBot="1" x14ac:dyDescent="0.4">
      <c r="A66" s="184" t="s">
        <v>126</v>
      </c>
      <c r="B66" s="24">
        <v>2</v>
      </c>
    </row>
    <row r="67" spans="1:2" ht="15" thickBot="1" x14ac:dyDescent="0.4">
      <c r="A67" s="184" t="s">
        <v>80</v>
      </c>
      <c r="B67" s="24">
        <v>1</v>
      </c>
    </row>
    <row r="68" spans="1:2" ht="15" thickBot="1" x14ac:dyDescent="0.4">
      <c r="A68" s="184" t="s">
        <v>48</v>
      </c>
      <c r="B68" s="24">
        <v>3</v>
      </c>
    </row>
    <row r="69" spans="1:2" ht="15" thickBot="1" x14ac:dyDescent="0.4">
      <c r="A69" s="184" t="s">
        <v>277</v>
      </c>
      <c r="B69" s="24">
        <v>1</v>
      </c>
    </row>
    <row r="70" spans="1:2" ht="15" thickBot="1" x14ac:dyDescent="0.4">
      <c r="A70" s="184" t="s">
        <v>756</v>
      </c>
      <c r="B70" s="24">
        <v>1</v>
      </c>
    </row>
    <row r="71" spans="1:2" ht="15" thickBot="1" x14ac:dyDescent="0.4">
      <c r="A71" s="184" t="s">
        <v>82</v>
      </c>
      <c r="B71" s="24">
        <v>1</v>
      </c>
    </row>
    <row r="72" spans="1:2" ht="23.5" thickBot="1" x14ac:dyDescent="0.4">
      <c r="A72" s="184" t="s">
        <v>276</v>
      </c>
      <c r="B72" s="24">
        <v>2</v>
      </c>
    </row>
    <row r="73" spans="1:2" ht="15" thickBot="1" x14ac:dyDescent="0.4">
      <c r="A73" s="184" t="s">
        <v>44</v>
      </c>
      <c r="B73" s="24">
        <v>1</v>
      </c>
    </row>
    <row r="74" spans="1:2" ht="15" thickBot="1" x14ac:dyDescent="0.4">
      <c r="A74" s="184" t="s">
        <v>85</v>
      </c>
      <c r="B74" s="24">
        <v>1</v>
      </c>
    </row>
    <row r="75" spans="1:2" ht="15" thickBot="1" x14ac:dyDescent="0.4">
      <c r="A75" s="184" t="s">
        <v>761</v>
      </c>
      <c r="B75" s="24">
        <v>1</v>
      </c>
    </row>
    <row r="76" spans="1:2" ht="15" thickBot="1" x14ac:dyDescent="0.4">
      <c r="A76" s="184" t="s">
        <v>46</v>
      </c>
      <c r="B76" s="24">
        <v>1</v>
      </c>
    </row>
    <row r="77" spans="1:2" ht="15" thickBot="1" x14ac:dyDescent="0.4">
      <c r="A77" s="184" t="s">
        <v>92</v>
      </c>
      <c r="B77" s="24">
        <v>1</v>
      </c>
    </row>
    <row r="78" spans="1:2" ht="15" thickBot="1" x14ac:dyDescent="0.4">
      <c r="A78" s="184" t="s">
        <v>89</v>
      </c>
      <c r="B78" s="24">
        <v>2</v>
      </c>
    </row>
    <row r="79" spans="1:2" ht="15" thickBot="1" x14ac:dyDescent="0.4">
      <c r="A79" s="184" t="s">
        <v>93</v>
      </c>
      <c r="B79" s="24">
        <v>3</v>
      </c>
    </row>
    <row r="80" spans="1:2" ht="15" thickBot="1" x14ac:dyDescent="0.4">
      <c r="A80" s="184" t="s">
        <v>94</v>
      </c>
      <c r="B80" s="24">
        <v>1</v>
      </c>
    </row>
    <row r="81" spans="1:2" ht="15" thickBot="1" x14ac:dyDescent="0.4">
      <c r="A81" s="184" t="s">
        <v>279</v>
      </c>
      <c r="B81" s="24">
        <v>1</v>
      </c>
    </row>
    <row r="82" spans="1:2" ht="15" thickBot="1" x14ac:dyDescent="0.4">
      <c r="A82" s="72" t="s">
        <v>7</v>
      </c>
      <c r="B82" s="80">
        <v>25</v>
      </c>
    </row>
    <row r="84" spans="1:2" ht="15" thickBot="1" x14ac:dyDescent="0.4"/>
    <row r="85" spans="1:2" ht="42.5" thickBot="1" x14ac:dyDescent="0.4">
      <c r="A85" s="87" t="s">
        <v>747</v>
      </c>
      <c r="B85" s="87" t="s">
        <v>265</v>
      </c>
    </row>
    <row r="86" spans="1:2" ht="15" thickBot="1" x14ac:dyDescent="0.4">
      <c r="A86" s="184" t="s">
        <v>762</v>
      </c>
      <c r="B86" s="24">
        <v>5</v>
      </c>
    </row>
    <row r="87" spans="1:2" ht="15" thickBot="1" x14ac:dyDescent="0.4">
      <c r="A87" s="184" t="s">
        <v>268</v>
      </c>
      <c r="B87" s="24">
        <v>4</v>
      </c>
    </row>
    <row r="88" spans="1:2" ht="15" thickBot="1" x14ac:dyDescent="0.4">
      <c r="A88" s="184" t="s">
        <v>269</v>
      </c>
      <c r="B88" s="24">
        <v>6</v>
      </c>
    </row>
    <row r="89" spans="1:2" ht="15" thickBot="1" x14ac:dyDescent="0.4">
      <c r="A89" s="184" t="s">
        <v>272</v>
      </c>
      <c r="B89" s="24">
        <v>2</v>
      </c>
    </row>
    <row r="90" spans="1:2" ht="15" thickBot="1" x14ac:dyDescent="0.4">
      <c r="A90" s="184" t="s">
        <v>281</v>
      </c>
      <c r="B90" s="24">
        <v>2</v>
      </c>
    </row>
    <row r="91" spans="1:2" ht="15" thickBot="1" x14ac:dyDescent="0.4">
      <c r="A91" s="184" t="s">
        <v>270</v>
      </c>
      <c r="B91" s="24">
        <v>4</v>
      </c>
    </row>
    <row r="92" spans="1:2" ht="15" thickBot="1" x14ac:dyDescent="0.4">
      <c r="A92" s="184" t="s">
        <v>283</v>
      </c>
      <c r="B92" s="24">
        <v>4</v>
      </c>
    </row>
    <row r="93" spans="1:2" ht="15" thickBot="1" x14ac:dyDescent="0.4">
      <c r="A93" s="184" t="s">
        <v>751</v>
      </c>
      <c r="B93" s="24">
        <v>2</v>
      </c>
    </row>
    <row r="94" spans="1:2" ht="15" thickBot="1" x14ac:dyDescent="0.4">
      <c r="A94" s="184" t="s">
        <v>284</v>
      </c>
      <c r="B94" s="24">
        <v>1</v>
      </c>
    </row>
    <row r="95" spans="1:2" ht="15" thickBot="1" x14ac:dyDescent="0.4">
      <c r="A95" s="184" t="s">
        <v>273</v>
      </c>
      <c r="B95" s="24">
        <v>3</v>
      </c>
    </row>
    <row r="96" spans="1:2" ht="15" thickBot="1" x14ac:dyDescent="0.4">
      <c r="A96" s="184" t="s">
        <v>286</v>
      </c>
      <c r="B96" s="24">
        <v>2</v>
      </c>
    </row>
    <row r="97" spans="1:2" ht="15" thickBot="1" x14ac:dyDescent="0.4">
      <c r="A97" s="184" t="s">
        <v>274</v>
      </c>
      <c r="B97" s="24">
        <v>4</v>
      </c>
    </row>
    <row r="98" spans="1:2" ht="15" thickBot="1" x14ac:dyDescent="0.4">
      <c r="A98" s="184" t="s">
        <v>288</v>
      </c>
      <c r="B98" s="24">
        <v>2</v>
      </c>
    </row>
    <row r="99" spans="1:2" ht="15" thickBot="1" x14ac:dyDescent="0.4">
      <c r="A99" s="72" t="s">
        <v>7</v>
      </c>
      <c r="B99" s="80">
        <v>41</v>
      </c>
    </row>
    <row r="100" spans="1:2" ht="15" thickBot="1" x14ac:dyDescent="0.4"/>
    <row r="101" spans="1:2" ht="42.5" thickBot="1" x14ac:dyDescent="0.4">
      <c r="A101" s="87" t="s">
        <v>752</v>
      </c>
      <c r="B101" s="87" t="s">
        <v>265</v>
      </c>
    </row>
    <row r="102" spans="1:2" ht="15" thickBot="1" x14ac:dyDescent="0.4">
      <c r="A102" s="184" t="s">
        <v>266</v>
      </c>
      <c r="B102" s="24">
        <v>4</v>
      </c>
    </row>
    <row r="103" spans="1:2" ht="15" thickBot="1" x14ac:dyDescent="0.4">
      <c r="A103" s="184" t="s">
        <v>753</v>
      </c>
      <c r="B103" s="24">
        <v>1</v>
      </c>
    </row>
    <row r="104" spans="1:2" ht="15" thickBot="1" x14ac:dyDescent="0.4">
      <c r="A104" s="184" t="s">
        <v>268</v>
      </c>
      <c r="B104" s="24">
        <v>4</v>
      </c>
    </row>
    <row r="105" spans="1:2" ht="15" thickBot="1" x14ac:dyDescent="0.4">
      <c r="A105" s="184" t="s">
        <v>269</v>
      </c>
      <c r="B105" s="24">
        <v>5</v>
      </c>
    </row>
    <row r="106" spans="1:2" ht="15" thickBot="1" x14ac:dyDescent="0.4">
      <c r="A106" s="184" t="s">
        <v>281</v>
      </c>
      <c r="B106" s="24">
        <v>1</v>
      </c>
    </row>
    <row r="107" spans="1:2" ht="15" thickBot="1" x14ac:dyDescent="0.4">
      <c r="A107" s="184" t="s">
        <v>270</v>
      </c>
      <c r="B107" s="24">
        <v>5</v>
      </c>
    </row>
    <row r="108" spans="1:2" ht="15" thickBot="1" x14ac:dyDescent="0.4">
      <c r="A108" s="184" t="s">
        <v>283</v>
      </c>
      <c r="B108" s="24">
        <v>1</v>
      </c>
    </row>
    <row r="109" spans="1:2" ht="15" thickBot="1" x14ac:dyDescent="0.4">
      <c r="A109" s="184" t="s">
        <v>273</v>
      </c>
      <c r="B109" s="24">
        <v>1</v>
      </c>
    </row>
    <row r="110" spans="1:2" ht="15" thickBot="1" x14ac:dyDescent="0.4">
      <c r="A110" s="184" t="s">
        <v>274</v>
      </c>
      <c r="B110" s="24">
        <v>2</v>
      </c>
    </row>
    <row r="111" spans="1:2" ht="15" thickBot="1" x14ac:dyDescent="0.4">
      <c r="A111" s="184" t="s">
        <v>288</v>
      </c>
      <c r="B111" s="24">
        <v>1</v>
      </c>
    </row>
    <row r="112" spans="1:2" ht="15" thickBot="1" x14ac:dyDescent="0.4">
      <c r="A112" s="72" t="s">
        <v>7</v>
      </c>
      <c r="B112" s="80">
        <v>25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3"/>
  <sheetViews>
    <sheetView topLeftCell="A91" workbookViewId="0">
      <selection activeCell="A114" sqref="A114:B133"/>
    </sheetView>
  </sheetViews>
  <sheetFormatPr baseColWidth="10" defaultColWidth="11.453125" defaultRowHeight="10.5" x14ac:dyDescent="0.25"/>
  <cols>
    <col min="1" max="1" width="37.6328125" style="4" customWidth="1"/>
    <col min="2" max="2" width="22.08984375" style="4" customWidth="1"/>
    <col min="3" max="3" width="29.90625" style="4" customWidth="1"/>
    <col min="4" max="4" width="16.453125" style="4" customWidth="1"/>
    <col min="5" max="16384" width="11.453125" style="4"/>
  </cols>
  <sheetData>
    <row r="1" spans="1:2" ht="28.5" thickBot="1" x14ac:dyDescent="0.3">
      <c r="A1" s="87" t="s">
        <v>763</v>
      </c>
      <c r="B1" s="87" t="s">
        <v>265</v>
      </c>
    </row>
    <row r="2" spans="1:2" ht="12" thickBot="1" x14ac:dyDescent="0.3">
      <c r="A2" s="184" t="s">
        <v>764</v>
      </c>
      <c r="B2" s="24">
        <v>4</v>
      </c>
    </row>
    <row r="3" spans="1:2" ht="12" thickBot="1" x14ac:dyDescent="0.3">
      <c r="A3" s="184" t="s">
        <v>266</v>
      </c>
      <c r="B3" s="24">
        <v>5</v>
      </c>
    </row>
    <row r="4" spans="1:2" ht="12" thickBot="1" x14ac:dyDescent="0.3">
      <c r="A4" s="184" t="s">
        <v>272</v>
      </c>
      <c r="B4" s="24">
        <v>3</v>
      </c>
    </row>
    <row r="5" spans="1:2" ht="12" thickBot="1" x14ac:dyDescent="0.3">
      <c r="A5" s="184" t="s">
        <v>267</v>
      </c>
      <c r="B5" s="24">
        <v>2</v>
      </c>
    </row>
    <row r="6" spans="1:2" ht="12" thickBot="1" x14ac:dyDescent="0.3">
      <c r="A6" s="184" t="s">
        <v>280</v>
      </c>
      <c r="B6" s="24">
        <v>14</v>
      </c>
    </row>
    <row r="7" spans="1:2" ht="12" thickBot="1" x14ac:dyDescent="0.3">
      <c r="A7" s="184" t="s">
        <v>293</v>
      </c>
      <c r="B7" s="24">
        <v>3</v>
      </c>
    </row>
    <row r="8" spans="1:2" ht="12" thickBot="1" x14ac:dyDescent="0.3">
      <c r="A8" s="184" t="s">
        <v>268</v>
      </c>
      <c r="B8" s="24">
        <v>4</v>
      </c>
    </row>
    <row r="9" spans="1:2" ht="12" thickBot="1" x14ac:dyDescent="0.3">
      <c r="A9" s="184" t="s">
        <v>269</v>
      </c>
      <c r="B9" s="24">
        <v>8</v>
      </c>
    </row>
    <row r="10" spans="1:2" ht="12" thickBot="1" x14ac:dyDescent="0.3">
      <c r="A10" s="184" t="s">
        <v>281</v>
      </c>
      <c r="B10" s="24">
        <v>4</v>
      </c>
    </row>
    <row r="11" spans="1:2" ht="12" thickBot="1" x14ac:dyDescent="0.3">
      <c r="A11" s="184" t="s">
        <v>282</v>
      </c>
      <c r="B11" s="24">
        <v>3</v>
      </c>
    </row>
    <row r="12" spans="1:2" ht="12" thickBot="1" x14ac:dyDescent="0.3">
      <c r="A12" s="184" t="s">
        <v>285</v>
      </c>
      <c r="B12" s="24">
        <v>3</v>
      </c>
    </row>
    <row r="13" spans="1:2" ht="12" thickBot="1" x14ac:dyDescent="0.3">
      <c r="A13" s="184" t="s">
        <v>765</v>
      </c>
      <c r="B13" s="24">
        <v>4</v>
      </c>
    </row>
    <row r="14" spans="1:2" ht="12" thickBot="1" x14ac:dyDescent="0.3">
      <c r="A14" s="184" t="s">
        <v>270</v>
      </c>
      <c r="B14" s="24">
        <v>4</v>
      </c>
    </row>
    <row r="15" spans="1:2" ht="12" thickBot="1" x14ac:dyDescent="0.3">
      <c r="A15" s="184" t="s">
        <v>283</v>
      </c>
      <c r="B15" s="24">
        <v>3</v>
      </c>
    </row>
    <row r="16" spans="1:2" ht="12" thickBot="1" x14ac:dyDescent="0.3">
      <c r="A16" s="184" t="s">
        <v>271</v>
      </c>
      <c r="B16" s="24">
        <v>1</v>
      </c>
    </row>
    <row r="17" spans="1:2" ht="12" thickBot="1" x14ac:dyDescent="0.3">
      <c r="A17" s="184" t="s">
        <v>273</v>
      </c>
      <c r="B17" s="24">
        <v>3</v>
      </c>
    </row>
    <row r="18" spans="1:2" ht="12" thickBot="1" x14ac:dyDescent="0.3">
      <c r="A18" s="184" t="s">
        <v>284</v>
      </c>
      <c r="B18" s="24">
        <v>6</v>
      </c>
    </row>
    <row r="19" spans="1:2" ht="12" thickBot="1" x14ac:dyDescent="0.3">
      <c r="A19" s="184" t="s">
        <v>286</v>
      </c>
      <c r="B19" s="24">
        <v>3</v>
      </c>
    </row>
    <row r="20" spans="1:2" ht="12" thickBot="1" x14ac:dyDescent="0.3">
      <c r="A20" s="184" t="s">
        <v>274</v>
      </c>
      <c r="B20" s="24">
        <v>2</v>
      </c>
    </row>
    <row r="21" spans="1:2" ht="14.5" thickBot="1" x14ac:dyDescent="0.3">
      <c r="A21" s="72" t="s">
        <v>7</v>
      </c>
      <c r="B21" s="80">
        <v>79</v>
      </c>
    </row>
    <row r="23" spans="1:2" ht="11" thickBot="1" x14ac:dyDescent="0.3"/>
    <row r="24" spans="1:2" ht="28.5" thickBot="1" x14ac:dyDescent="0.3">
      <c r="A24" s="87" t="s">
        <v>766</v>
      </c>
      <c r="B24" s="87" t="s">
        <v>265</v>
      </c>
    </row>
    <row r="25" spans="1:2" ht="12" thickBot="1" x14ac:dyDescent="0.3">
      <c r="A25" s="184" t="s">
        <v>767</v>
      </c>
      <c r="B25" s="24">
        <v>1</v>
      </c>
    </row>
    <row r="26" spans="1:2" ht="12" thickBot="1" x14ac:dyDescent="0.3">
      <c r="A26" s="184" t="s">
        <v>266</v>
      </c>
      <c r="B26" s="24">
        <v>5</v>
      </c>
    </row>
    <row r="27" spans="1:2" ht="12" thickBot="1" x14ac:dyDescent="0.3">
      <c r="A27" s="184" t="s">
        <v>280</v>
      </c>
      <c r="B27" s="24">
        <v>9</v>
      </c>
    </row>
    <row r="28" spans="1:2" ht="12" thickBot="1" x14ac:dyDescent="0.3">
      <c r="A28" s="184" t="s">
        <v>268</v>
      </c>
      <c r="B28" s="24">
        <v>4</v>
      </c>
    </row>
    <row r="29" spans="1:2" ht="12" thickBot="1" x14ac:dyDescent="0.3">
      <c r="A29" s="184" t="s">
        <v>269</v>
      </c>
      <c r="B29" s="24">
        <v>1</v>
      </c>
    </row>
    <row r="30" spans="1:2" ht="12" thickBot="1" x14ac:dyDescent="0.3">
      <c r="A30" s="184" t="s">
        <v>281</v>
      </c>
      <c r="B30" s="24">
        <v>6</v>
      </c>
    </row>
    <row r="31" spans="1:2" ht="12" thickBot="1" x14ac:dyDescent="0.3">
      <c r="A31" s="184" t="s">
        <v>282</v>
      </c>
      <c r="B31" s="24">
        <v>1</v>
      </c>
    </row>
    <row r="32" spans="1:2" ht="12" thickBot="1" x14ac:dyDescent="0.3">
      <c r="A32" s="184" t="s">
        <v>270</v>
      </c>
      <c r="B32" s="24">
        <v>10</v>
      </c>
    </row>
    <row r="33" spans="1:2" ht="12" thickBot="1" x14ac:dyDescent="0.3">
      <c r="A33" s="184" t="s">
        <v>283</v>
      </c>
      <c r="B33" s="24">
        <v>3</v>
      </c>
    </row>
    <row r="34" spans="1:2" ht="12" thickBot="1" x14ac:dyDescent="0.3">
      <c r="A34" s="184" t="s">
        <v>285</v>
      </c>
      <c r="B34" s="24">
        <v>3</v>
      </c>
    </row>
    <row r="35" spans="1:2" ht="12" thickBot="1" x14ac:dyDescent="0.3">
      <c r="A35" s="184" t="s">
        <v>273</v>
      </c>
      <c r="B35" s="24">
        <v>4</v>
      </c>
    </row>
    <row r="36" spans="1:2" ht="12" thickBot="1" x14ac:dyDescent="0.3">
      <c r="A36" s="184" t="s">
        <v>284</v>
      </c>
      <c r="B36" s="24">
        <v>2</v>
      </c>
    </row>
    <row r="37" spans="1:2" ht="12" thickBot="1" x14ac:dyDescent="0.3">
      <c r="A37" s="184" t="s">
        <v>286</v>
      </c>
      <c r="B37" s="24">
        <v>3</v>
      </c>
    </row>
    <row r="38" spans="1:2" ht="12" thickBot="1" x14ac:dyDescent="0.3">
      <c r="A38" s="184" t="s">
        <v>274</v>
      </c>
      <c r="B38" s="24">
        <v>2</v>
      </c>
    </row>
    <row r="39" spans="1:2" ht="12" thickBot="1" x14ac:dyDescent="0.3">
      <c r="A39" s="184" t="s">
        <v>768</v>
      </c>
      <c r="B39" s="24">
        <v>1</v>
      </c>
    </row>
    <row r="40" spans="1:2" ht="14.5" thickBot="1" x14ac:dyDescent="0.3">
      <c r="A40" s="72" t="s">
        <v>7</v>
      </c>
      <c r="B40" s="80">
        <v>55</v>
      </c>
    </row>
    <row r="42" spans="1:2" ht="11" thickBot="1" x14ac:dyDescent="0.3"/>
    <row r="43" spans="1:2" ht="28.5" thickBot="1" x14ac:dyDescent="0.3">
      <c r="A43" s="87" t="s">
        <v>769</v>
      </c>
      <c r="B43" s="87" t="s">
        <v>265</v>
      </c>
    </row>
    <row r="44" spans="1:2" ht="12" thickBot="1" x14ac:dyDescent="0.3">
      <c r="A44" s="184" t="s">
        <v>79</v>
      </c>
      <c r="B44" s="24">
        <v>3</v>
      </c>
    </row>
    <row r="45" spans="1:2" ht="12" thickBot="1" x14ac:dyDescent="0.3">
      <c r="A45" s="184" t="s">
        <v>80</v>
      </c>
      <c r="B45" s="24">
        <v>3</v>
      </c>
    </row>
    <row r="46" spans="1:2" ht="12" thickBot="1" x14ac:dyDescent="0.3">
      <c r="A46" s="184" t="s">
        <v>127</v>
      </c>
      <c r="B46" s="24">
        <v>3</v>
      </c>
    </row>
    <row r="47" spans="1:2" ht="12" thickBot="1" x14ac:dyDescent="0.3">
      <c r="A47" s="184" t="s">
        <v>48</v>
      </c>
      <c r="B47" s="24">
        <v>5</v>
      </c>
    </row>
    <row r="48" spans="1:2" ht="12" thickBot="1" x14ac:dyDescent="0.3">
      <c r="A48" s="184" t="s">
        <v>115</v>
      </c>
      <c r="B48" s="24">
        <v>2</v>
      </c>
    </row>
    <row r="49" spans="1:2" ht="12" thickBot="1" x14ac:dyDescent="0.3">
      <c r="A49" s="184" t="s">
        <v>770</v>
      </c>
      <c r="B49" s="24">
        <v>1</v>
      </c>
    </row>
    <row r="50" spans="1:2" ht="12" thickBot="1" x14ac:dyDescent="0.3">
      <c r="A50" s="184" t="s">
        <v>82</v>
      </c>
      <c r="B50" s="24">
        <v>3</v>
      </c>
    </row>
    <row r="51" spans="1:2" ht="12" thickBot="1" x14ac:dyDescent="0.3">
      <c r="A51" s="184" t="s">
        <v>756</v>
      </c>
      <c r="B51" s="24">
        <v>1</v>
      </c>
    </row>
    <row r="52" spans="1:2" ht="12" thickBot="1" x14ac:dyDescent="0.3">
      <c r="A52" s="184" t="s">
        <v>44</v>
      </c>
      <c r="B52" s="24">
        <v>1</v>
      </c>
    </row>
    <row r="53" spans="1:2" ht="12" thickBot="1" x14ac:dyDescent="0.3">
      <c r="A53" s="184" t="s">
        <v>84</v>
      </c>
      <c r="B53" s="24">
        <v>1</v>
      </c>
    </row>
    <row r="54" spans="1:2" ht="12" thickBot="1" x14ac:dyDescent="0.3">
      <c r="A54" s="184" t="s">
        <v>85</v>
      </c>
      <c r="B54" s="24">
        <v>2</v>
      </c>
    </row>
    <row r="55" spans="1:2" ht="12" thickBot="1" x14ac:dyDescent="0.3">
      <c r="A55" s="184" t="s">
        <v>771</v>
      </c>
      <c r="B55" s="24">
        <v>2</v>
      </c>
    </row>
    <row r="56" spans="1:2" ht="12" thickBot="1" x14ac:dyDescent="0.3">
      <c r="A56" s="184" t="s">
        <v>772</v>
      </c>
      <c r="B56" s="24">
        <v>1</v>
      </c>
    </row>
    <row r="57" spans="1:2" ht="12" thickBot="1" x14ac:dyDescent="0.3">
      <c r="A57" s="184" t="s">
        <v>278</v>
      </c>
      <c r="B57" s="24">
        <v>1</v>
      </c>
    </row>
    <row r="58" spans="1:2" ht="12" thickBot="1" x14ac:dyDescent="0.3">
      <c r="A58" s="184" t="s">
        <v>52</v>
      </c>
      <c r="B58" s="24">
        <v>3</v>
      </c>
    </row>
    <row r="59" spans="1:2" ht="12" thickBot="1" x14ac:dyDescent="0.3">
      <c r="A59" s="184" t="s">
        <v>46</v>
      </c>
      <c r="B59" s="24">
        <v>1</v>
      </c>
    </row>
    <row r="60" spans="1:2" ht="12" thickBot="1" x14ac:dyDescent="0.3">
      <c r="A60" s="184" t="s">
        <v>757</v>
      </c>
      <c r="B60" s="24">
        <v>3</v>
      </c>
    </row>
    <row r="61" spans="1:2" ht="12" thickBot="1" x14ac:dyDescent="0.3">
      <c r="A61" s="184" t="s">
        <v>773</v>
      </c>
      <c r="B61" s="24">
        <v>1</v>
      </c>
    </row>
    <row r="62" spans="1:2" ht="12" thickBot="1" x14ac:dyDescent="0.3">
      <c r="A62" s="184" t="s">
        <v>87</v>
      </c>
      <c r="B62" s="24">
        <v>1</v>
      </c>
    </row>
    <row r="63" spans="1:2" ht="12" thickBot="1" x14ac:dyDescent="0.3">
      <c r="A63" s="184" t="s">
        <v>91</v>
      </c>
      <c r="B63" s="24">
        <v>5</v>
      </c>
    </row>
    <row r="64" spans="1:2" ht="12" thickBot="1" x14ac:dyDescent="0.3">
      <c r="A64" s="184" t="s">
        <v>774</v>
      </c>
      <c r="B64" s="24">
        <v>3</v>
      </c>
    </row>
    <row r="65" spans="1:2" ht="12" thickBot="1" x14ac:dyDescent="0.3">
      <c r="A65" s="184" t="s">
        <v>89</v>
      </c>
      <c r="B65" s="24">
        <v>4</v>
      </c>
    </row>
    <row r="66" spans="1:2" ht="12" thickBot="1" x14ac:dyDescent="0.3">
      <c r="A66" s="184" t="s">
        <v>758</v>
      </c>
      <c r="B66" s="24">
        <v>1</v>
      </c>
    </row>
    <row r="67" spans="1:2" ht="12" thickBot="1" x14ac:dyDescent="0.3">
      <c r="A67" s="184" t="s">
        <v>90</v>
      </c>
      <c r="B67" s="24">
        <v>1</v>
      </c>
    </row>
    <row r="68" spans="1:2" ht="12" thickBot="1" x14ac:dyDescent="0.3">
      <c r="A68" s="184" t="s">
        <v>93</v>
      </c>
      <c r="B68" s="24">
        <v>8</v>
      </c>
    </row>
    <row r="69" spans="1:2" ht="12" thickBot="1" x14ac:dyDescent="0.3">
      <c r="A69" s="184" t="s">
        <v>94</v>
      </c>
      <c r="B69" s="24">
        <v>7</v>
      </c>
    </row>
    <row r="70" spans="1:2" ht="12" thickBot="1" x14ac:dyDescent="0.3">
      <c r="A70" s="184" t="s">
        <v>279</v>
      </c>
      <c r="B70" s="24">
        <v>3</v>
      </c>
    </row>
    <row r="71" spans="1:2" ht="12" thickBot="1" x14ac:dyDescent="0.3">
      <c r="A71" s="184" t="s">
        <v>775</v>
      </c>
      <c r="B71" s="24">
        <v>1</v>
      </c>
    </row>
    <row r="72" spans="1:2" ht="12" thickBot="1" x14ac:dyDescent="0.3">
      <c r="A72" s="184" t="s">
        <v>95</v>
      </c>
      <c r="B72" s="24">
        <v>5</v>
      </c>
    </row>
    <row r="73" spans="1:2" ht="12" thickBot="1" x14ac:dyDescent="0.3">
      <c r="A73" s="184" t="s">
        <v>116</v>
      </c>
      <c r="B73" s="24">
        <v>1</v>
      </c>
    </row>
    <row r="74" spans="1:2" ht="12" thickBot="1" x14ac:dyDescent="0.3">
      <c r="A74" s="184" t="s">
        <v>96</v>
      </c>
      <c r="B74" s="24">
        <v>2</v>
      </c>
    </row>
    <row r="75" spans="1:2" ht="14.5" thickBot="1" x14ac:dyDescent="0.3">
      <c r="A75" s="72" t="s">
        <v>7</v>
      </c>
      <c r="B75" s="80">
        <v>79</v>
      </c>
    </row>
    <row r="77" spans="1:2" ht="11" thickBot="1" x14ac:dyDescent="0.3"/>
    <row r="78" spans="1:2" ht="28.5" thickBot="1" x14ac:dyDescent="0.3">
      <c r="A78" s="87" t="s">
        <v>776</v>
      </c>
      <c r="B78" s="87" t="s">
        <v>265</v>
      </c>
    </row>
    <row r="79" spans="1:2" ht="12" thickBot="1" x14ac:dyDescent="0.3">
      <c r="A79" s="184" t="s">
        <v>79</v>
      </c>
      <c r="B79" s="24">
        <v>1</v>
      </c>
    </row>
    <row r="80" spans="1:2" ht="12" thickBot="1" x14ac:dyDescent="0.3">
      <c r="A80" s="184" t="s">
        <v>81</v>
      </c>
      <c r="B80" s="24">
        <v>1</v>
      </c>
    </row>
    <row r="81" spans="1:2" ht="12" thickBot="1" x14ac:dyDescent="0.3">
      <c r="A81" s="184" t="s">
        <v>80</v>
      </c>
      <c r="B81" s="24">
        <v>2</v>
      </c>
    </row>
    <row r="82" spans="1:2" ht="12" thickBot="1" x14ac:dyDescent="0.3">
      <c r="A82" s="184" t="s">
        <v>127</v>
      </c>
      <c r="B82" s="24">
        <v>2</v>
      </c>
    </row>
    <row r="83" spans="1:2" ht="12" thickBot="1" x14ac:dyDescent="0.3">
      <c r="A83" s="184" t="s">
        <v>48</v>
      </c>
      <c r="B83" s="24">
        <v>3</v>
      </c>
    </row>
    <row r="84" spans="1:2" ht="12" thickBot="1" x14ac:dyDescent="0.3">
      <c r="A84" s="184" t="s">
        <v>115</v>
      </c>
      <c r="B84" s="24">
        <v>2</v>
      </c>
    </row>
    <row r="85" spans="1:2" ht="12" thickBot="1" x14ac:dyDescent="0.3">
      <c r="A85" s="184" t="s">
        <v>777</v>
      </c>
      <c r="B85" s="24">
        <v>2</v>
      </c>
    </row>
    <row r="86" spans="1:2" ht="12" thickBot="1" x14ac:dyDescent="0.3">
      <c r="A86" s="184" t="s">
        <v>287</v>
      </c>
      <c r="B86" s="24">
        <v>1</v>
      </c>
    </row>
    <row r="87" spans="1:2" ht="12" thickBot="1" x14ac:dyDescent="0.3">
      <c r="A87" s="184" t="s">
        <v>82</v>
      </c>
      <c r="B87" s="24">
        <v>2</v>
      </c>
    </row>
    <row r="88" spans="1:2" ht="12" thickBot="1" x14ac:dyDescent="0.3">
      <c r="A88" s="184" t="s">
        <v>778</v>
      </c>
      <c r="B88" s="24">
        <v>1</v>
      </c>
    </row>
    <row r="89" spans="1:2" ht="12" thickBot="1" x14ac:dyDescent="0.3">
      <c r="A89" s="184" t="s">
        <v>83</v>
      </c>
      <c r="B89" s="24">
        <v>1</v>
      </c>
    </row>
    <row r="90" spans="1:2" ht="12" thickBot="1" x14ac:dyDescent="0.3">
      <c r="A90" s="184" t="s">
        <v>44</v>
      </c>
      <c r="B90" s="24">
        <v>2</v>
      </c>
    </row>
    <row r="91" spans="1:2" ht="12" thickBot="1" x14ac:dyDescent="0.3">
      <c r="A91" s="184" t="s">
        <v>84</v>
      </c>
      <c r="B91" s="24">
        <v>1</v>
      </c>
    </row>
    <row r="92" spans="1:2" ht="12" thickBot="1" x14ac:dyDescent="0.3">
      <c r="A92" s="184" t="s">
        <v>85</v>
      </c>
      <c r="B92" s="24">
        <v>2</v>
      </c>
    </row>
    <row r="93" spans="1:2" ht="12" thickBot="1" x14ac:dyDescent="0.3">
      <c r="A93" s="184" t="s">
        <v>771</v>
      </c>
      <c r="B93" s="24">
        <v>1</v>
      </c>
    </row>
    <row r="94" spans="1:2" ht="12" thickBot="1" x14ac:dyDescent="0.3">
      <c r="A94" s="184" t="s">
        <v>278</v>
      </c>
      <c r="B94" s="24">
        <v>2</v>
      </c>
    </row>
    <row r="95" spans="1:2" ht="12" thickBot="1" x14ac:dyDescent="0.3">
      <c r="A95" s="184" t="s">
        <v>52</v>
      </c>
      <c r="B95" s="24">
        <v>3</v>
      </c>
    </row>
    <row r="96" spans="1:2" ht="12" thickBot="1" x14ac:dyDescent="0.3">
      <c r="A96" s="184" t="s">
        <v>779</v>
      </c>
      <c r="B96" s="24">
        <v>2</v>
      </c>
    </row>
    <row r="97" spans="1:2" ht="12" thickBot="1" x14ac:dyDescent="0.3">
      <c r="A97" s="184" t="s">
        <v>86</v>
      </c>
      <c r="B97" s="24">
        <v>2</v>
      </c>
    </row>
    <row r="98" spans="1:2" ht="12" thickBot="1" x14ac:dyDescent="0.3">
      <c r="A98" s="184" t="s">
        <v>87</v>
      </c>
      <c r="B98" s="24">
        <v>2</v>
      </c>
    </row>
    <row r="99" spans="1:2" ht="12" thickBot="1" x14ac:dyDescent="0.3">
      <c r="A99" s="184" t="s">
        <v>88</v>
      </c>
      <c r="B99" s="24">
        <v>2</v>
      </c>
    </row>
    <row r="100" spans="1:2" ht="12" thickBot="1" x14ac:dyDescent="0.3">
      <c r="A100" s="184" t="s">
        <v>91</v>
      </c>
      <c r="B100" s="24">
        <v>3</v>
      </c>
    </row>
    <row r="101" spans="1:2" ht="12" thickBot="1" x14ac:dyDescent="0.3">
      <c r="A101" s="184" t="s">
        <v>92</v>
      </c>
      <c r="B101" s="24">
        <v>1</v>
      </c>
    </row>
    <row r="102" spans="1:2" ht="12" thickBot="1" x14ac:dyDescent="0.3">
      <c r="A102" s="184" t="s">
        <v>89</v>
      </c>
      <c r="B102" s="24">
        <v>1</v>
      </c>
    </row>
    <row r="103" spans="1:2" ht="12" thickBot="1" x14ac:dyDescent="0.3">
      <c r="A103" s="184" t="s">
        <v>90</v>
      </c>
      <c r="B103" s="24">
        <v>2</v>
      </c>
    </row>
    <row r="104" spans="1:2" ht="12" thickBot="1" x14ac:dyDescent="0.3">
      <c r="A104" s="184" t="s">
        <v>93</v>
      </c>
      <c r="B104" s="24">
        <v>2</v>
      </c>
    </row>
    <row r="105" spans="1:2" ht="12" thickBot="1" x14ac:dyDescent="0.3">
      <c r="A105" s="184" t="s">
        <v>94</v>
      </c>
      <c r="B105" s="24">
        <v>3</v>
      </c>
    </row>
    <row r="106" spans="1:2" ht="12" thickBot="1" x14ac:dyDescent="0.3">
      <c r="A106" s="184" t="s">
        <v>279</v>
      </c>
      <c r="B106" s="24">
        <v>2</v>
      </c>
    </row>
    <row r="107" spans="1:2" ht="12" thickBot="1" x14ac:dyDescent="0.3">
      <c r="A107" s="184" t="s">
        <v>116</v>
      </c>
      <c r="B107" s="24">
        <v>2</v>
      </c>
    </row>
    <row r="108" spans="1:2" ht="12" thickBot="1" x14ac:dyDescent="0.3">
      <c r="A108" s="184" t="s">
        <v>116</v>
      </c>
      <c r="B108" s="24">
        <v>1</v>
      </c>
    </row>
    <row r="109" spans="1:2" ht="12" thickBot="1" x14ac:dyDescent="0.3">
      <c r="A109" s="184" t="s">
        <v>96</v>
      </c>
      <c r="B109" s="24">
        <v>1</v>
      </c>
    </row>
    <row r="110" spans="1:2" ht="12" thickBot="1" x14ac:dyDescent="0.3">
      <c r="A110" s="184" t="s">
        <v>95</v>
      </c>
      <c r="B110" s="24">
        <v>1</v>
      </c>
    </row>
    <row r="111" spans="1:2" ht="14.5" thickBot="1" x14ac:dyDescent="0.3">
      <c r="A111" s="72" t="s">
        <v>7</v>
      </c>
      <c r="B111" s="80">
        <v>55</v>
      </c>
    </row>
    <row r="113" spans="1:2" ht="11" thickBot="1" x14ac:dyDescent="0.3"/>
    <row r="114" spans="1:2" ht="28.5" thickBot="1" x14ac:dyDescent="0.3">
      <c r="A114" s="87" t="s">
        <v>780</v>
      </c>
      <c r="B114" s="87" t="s">
        <v>265</v>
      </c>
    </row>
    <row r="115" spans="1:2" ht="12" thickBot="1" x14ac:dyDescent="0.3">
      <c r="A115" s="184" t="s">
        <v>275</v>
      </c>
      <c r="B115" s="24">
        <v>1</v>
      </c>
    </row>
    <row r="116" spans="1:2" ht="12" thickBot="1" x14ac:dyDescent="0.3">
      <c r="A116" s="184" t="s">
        <v>79</v>
      </c>
      <c r="B116" s="24">
        <v>1</v>
      </c>
    </row>
    <row r="117" spans="1:2" ht="12" thickBot="1" x14ac:dyDescent="0.3">
      <c r="A117" s="184" t="s">
        <v>126</v>
      </c>
      <c r="B117" s="24">
        <v>2</v>
      </c>
    </row>
    <row r="118" spans="1:2" ht="12" thickBot="1" x14ac:dyDescent="0.3">
      <c r="A118" s="184" t="s">
        <v>80</v>
      </c>
      <c r="B118" s="24">
        <v>1</v>
      </c>
    </row>
    <row r="119" spans="1:2" ht="12" thickBot="1" x14ac:dyDescent="0.3">
      <c r="A119" s="184" t="s">
        <v>48</v>
      </c>
      <c r="B119" s="24">
        <v>3</v>
      </c>
    </row>
    <row r="120" spans="1:2" ht="12" thickBot="1" x14ac:dyDescent="0.3">
      <c r="A120" s="184" t="s">
        <v>277</v>
      </c>
      <c r="B120" s="24">
        <v>1</v>
      </c>
    </row>
    <row r="121" spans="1:2" ht="12" thickBot="1" x14ac:dyDescent="0.3">
      <c r="A121" s="184" t="s">
        <v>756</v>
      </c>
      <c r="B121" s="24">
        <v>1</v>
      </c>
    </row>
    <row r="122" spans="1:2" ht="12" thickBot="1" x14ac:dyDescent="0.3">
      <c r="A122" s="184" t="s">
        <v>82</v>
      </c>
      <c r="B122" s="24">
        <v>1</v>
      </c>
    </row>
    <row r="123" spans="1:2" ht="23.5" thickBot="1" x14ac:dyDescent="0.3">
      <c r="A123" s="184" t="s">
        <v>276</v>
      </c>
      <c r="B123" s="24">
        <v>2</v>
      </c>
    </row>
    <row r="124" spans="1:2" ht="12" thickBot="1" x14ac:dyDescent="0.3">
      <c r="A124" s="184" t="s">
        <v>44</v>
      </c>
      <c r="B124" s="24">
        <v>1</v>
      </c>
    </row>
    <row r="125" spans="1:2" ht="12" thickBot="1" x14ac:dyDescent="0.3">
      <c r="A125" s="184" t="s">
        <v>85</v>
      </c>
      <c r="B125" s="24">
        <v>1</v>
      </c>
    </row>
    <row r="126" spans="1:2" ht="12" thickBot="1" x14ac:dyDescent="0.3">
      <c r="A126" s="184" t="s">
        <v>761</v>
      </c>
      <c r="B126" s="24">
        <v>1</v>
      </c>
    </row>
    <row r="127" spans="1:2" ht="12" thickBot="1" x14ac:dyDescent="0.3">
      <c r="A127" s="184" t="s">
        <v>46</v>
      </c>
      <c r="B127" s="24">
        <v>1</v>
      </c>
    </row>
    <row r="128" spans="1:2" ht="12" thickBot="1" x14ac:dyDescent="0.3">
      <c r="A128" s="184" t="s">
        <v>92</v>
      </c>
      <c r="B128" s="24">
        <v>1</v>
      </c>
    </row>
    <row r="129" spans="1:2" ht="12" thickBot="1" x14ac:dyDescent="0.3">
      <c r="A129" s="184" t="s">
        <v>89</v>
      </c>
      <c r="B129" s="24">
        <v>2</v>
      </c>
    </row>
    <row r="130" spans="1:2" ht="12" thickBot="1" x14ac:dyDescent="0.3">
      <c r="A130" s="184" t="s">
        <v>93</v>
      </c>
      <c r="B130" s="24">
        <v>3</v>
      </c>
    </row>
    <row r="131" spans="1:2" ht="12" thickBot="1" x14ac:dyDescent="0.3">
      <c r="A131" s="184" t="s">
        <v>94</v>
      </c>
      <c r="B131" s="24">
        <v>1</v>
      </c>
    </row>
    <row r="132" spans="1:2" ht="12" thickBot="1" x14ac:dyDescent="0.3">
      <c r="A132" s="184" t="s">
        <v>279</v>
      </c>
      <c r="B132" s="24">
        <v>1</v>
      </c>
    </row>
    <row r="133" spans="1:2" ht="14.5" thickBot="1" x14ac:dyDescent="0.3">
      <c r="A133" s="72" t="s">
        <v>7</v>
      </c>
      <c r="B133" s="80">
        <v>25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opLeftCell="A13" workbookViewId="0">
      <selection activeCell="A35" sqref="A35:B42"/>
    </sheetView>
  </sheetViews>
  <sheetFormatPr baseColWidth="10" defaultRowHeight="14.5" x14ac:dyDescent="0.35"/>
  <cols>
    <col min="1" max="1" width="43.6328125" customWidth="1"/>
    <col min="2" max="2" width="27.6328125" customWidth="1"/>
  </cols>
  <sheetData>
    <row r="1" spans="1:2" ht="28.5" thickBot="1" x14ac:dyDescent="0.4">
      <c r="A1" s="87" t="s">
        <v>781</v>
      </c>
      <c r="B1" s="93" t="s">
        <v>782</v>
      </c>
    </row>
    <row r="2" spans="1:2" ht="15" thickBot="1" x14ac:dyDescent="0.4">
      <c r="A2" s="184" t="s">
        <v>313</v>
      </c>
      <c r="B2" s="24">
        <v>5</v>
      </c>
    </row>
    <row r="3" spans="1:2" ht="15" thickBot="1" x14ac:dyDescent="0.4">
      <c r="A3" s="184" t="s">
        <v>290</v>
      </c>
      <c r="B3" s="24">
        <v>1</v>
      </c>
    </row>
    <row r="4" spans="1:2" ht="15" thickBot="1" x14ac:dyDescent="0.4">
      <c r="A4" s="184" t="s">
        <v>98</v>
      </c>
      <c r="B4" s="24">
        <v>7</v>
      </c>
    </row>
    <row r="5" spans="1:2" ht="15" thickBot="1" x14ac:dyDescent="0.4">
      <c r="A5" s="184" t="s">
        <v>783</v>
      </c>
      <c r="B5" s="24">
        <v>2</v>
      </c>
    </row>
    <row r="6" spans="1:2" ht="15" thickBot="1" x14ac:dyDescent="0.4">
      <c r="A6" s="184" t="s">
        <v>784</v>
      </c>
      <c r="B6" s="24">
        <v>2</v>
      </c>
    </row>
    <row r="7" spans="1:2" ht="15" thickBot="1" x14ac:dyDescent="0.4">
      <c r="A7" s="184" t="s">
        <v>298</v>
      </c>
      <c r="B7" s="24">
        <v>3</v>
      </c>
    </row>
    <row r="8" spans="1:2" ht="15" thickBot="1" x14ac:dyDescent="0.4">
      <c r="A8" s="184" t="s">
        <v>324</v>
      </c>
      <c r="B8" s="24">
        <v>11</v>
      </c>
    </row>
    <row r="9" spans="1:2" ht="15" thickBot="1" x14ac:dyDescent="0.4">
      <c r="A9" s="184" t="s">
        <v>785</v>
      </c>
      <c r="B9" s="24">
        <v>12</v>
      </c>
    </row>
    <row r="10" spans="1:2" ht="15" thickBot="1" x14ac:dyDescent="0.4">
      <c r="A10" s="184" t="s">
        <v>786</v>
      </c>
      <c r="B10" s="24">
        <v>6</v>
      </c>
    </row>
    <row r="11" spans="1:2" ht="15" thickBot="1" x14ac:dyDescent="0.4">
      <c r="A11" s="184" t="s">
        <v>291</v>
      </c>
      <c r="B11" s="24">
        <v>2</v>
      </c>
    </row>
    <row r="12" spans="1:2" ht="15" thickBot="1" x14ac:dyDescent="0.4">
      <c r="A12" s="184" t="s">
        <v>787</v>
      </c>
      <c r="B12" s="24">
        <v>1</v>
      </c>
    </row>
    <row r="13" spans="1:2" ht="15" thickBot="1" x14ac:dyDescent="0.4">
      <c r="A13" s="184" t="s">
        <v>788</v>
      </c>
      <c r="B13" s="24">
        <v>1</v>
      </c>
    </row>
    <row r="14" spans="1:2" ht="15" thickBot="1" x14ac:dyDescent="0.4">
      <c r="A14" s="184" t="s">
        <v>294</v>
      </c>
      <c r="B14" s="24">
        <v>3</v>
      </c>
    </row>
    <row r="15" spans="1:2" ht="15" thickBot="1" x14ac:dyDescent="0.4">
      <c r="A15" s="184" t="s">
        <v>295</v>
      </c>
      <c r="B15" s="24">
        <v>1</v>
      </c>
    </row>
    <row r="16" spans="1:2" ht="15" thickBot="1" x14ac:dyDescent="0.4">
      <c r="A16" s="184" t="s">
        <v>296</v>
      </c>
      <c r="B16" s="24">
        <v>4</v>
      </c>
    </row>
    <row r="17" spans="1:2" ht="15" thickBot="1" x14ac:dyDescent="0.4">
      <c r="A17" s="184" t="s">
        <v>299</v>
      </c>
      <c r="B17" s="24">
        <v>9</v>
      </c>
    </row>
    <row r="18" spans="1:2" ht="15" thickBot="1" x14ac:dyDescent="0.4">
      <c r="A18" s="184" t="s">
        <v>300</v>
      </c>
      <c r="B18" s="24">
        <v>4</v>
      </c>
    </row>
    <row r="19" spans="1:2" ht="15" thickBot="1" x14ac:dyDescent="0.4">
      <c r="A19" s="184" t="s">
        <v>302</v>
      </c>
      <c r="B19" s="24">
        <v>4</v>
      </c>
    </row>
    <row r="20" spans="1:2" ht="15" thickBot="1" x14ac:dyDescent="0.4">
      <c r="A20" s="184" t="s">
        <v>789</v>
      </c>
      <c r="B20" s="24">
        <v>4</v>
      </c>
    </row>
    <row r="21" spans="1:2" ht="15" thickBot="1" x14ac:dyDescent="0.4">
      <c r="A21" s="184" t="s">
        <v>790</v>
      </c>
      <c r="B21" s="24">
        <v>8</v>
      </c>
    </row>
    <row r="22" spans="1:2" ht="15" thickBot="1" x14ac:dyDescent="0.4">
      <c r="A22" s="184" t="s">
        <v>791</v>
      </c>
      <c r="B22" s="24">
        <v>1</v>
      </c>
    </row>
    <row r="23" spans="1:2" ht="15" thickBot="1" x14ac:dyDescent="0.4">
      <c r="A23" s="184" t="s">
        <v>792</v>
      </c>
      <c r="B23" s="24">
        <v>2</v>
      </c>
    </row>
    <row r="24" spans="1:2" ht="15" thickBot="1" x14ac:dyDescent="0.4">
      <c r="A24" s="184" t="s">
        <v>97</v>
      </c>
      <c r="B24" s="24">
        <v>3</v>
      </c>
    </row>
    <row r="25" spans="1:2" ht="15" thickBot="1" x14ac:dyDescent="0.4">
      <c r="A25" s="184" t="s">
        <v>32</v>
      </c>
      <c r="B25" s="24">
        <v>2</v>
      </c>
    </row>
    <row r="26" spans="1:2" ht="15" thickBot="1" x14ac:dyDescent="0.4">
      <c r="A26" s="72" t="s">
        <v>7</v>
      </c>
      <c r="B26" s="80">
        <v>98</v>
      </c>
    </row>
    <row r="27" spans="1:2" ht="15" thickBot="1" x14ac:dyDescent="0.4"/>
    <row r="28" spans="1:2" ht="28.5" thickBot="1" x14ac:dyDescent="0.4">
      <c r="A28" s="87" t="s">
        <v>793</v>
      </c>
      <c r="B28" s="93" t="s">
        <v>782</v>
      </c>
    </row>
    <row r="29" spans="1:2" ht="15" thickBot="1" x14ac:dyDescent="0.4">
      <c r="A29" s="184" t="s">
        <v>313</v>
      </c>
      <c r="B29" s="24">
        <v>5</v>
      </c>
    </row>
    <row r="30" spans="1:2" ht="15" thickBot="1" x14ac:dyDescent="0.4">
      <c r="A30" s="184" t="s">
        <v>290</v>
      </c>
      <c r="B30" s="24">
        <v>1</v>
      </c>
    </row>
    <row r="31" spans="1:2" ht="15" thickBot="1" x14ac:dyDescent="0.4">
      <c r="A31" s="184" t="s">
        <v>98</v>
      </c>
      <c r="B31" s="24">
        <v>7</v>
      </c>
    </row>
    <row r="32" spans="1:2" ht="15" thickBot="1" x14ac:dyDescent="0.4">
      <c r="A32" s="184" t="s">
        <v>783</v>
      </c>
      <c r="B32" s="24">
        <v>2</v>
      </c>
    </row>
    <row r="33" spans="1:2" ht="15" thickBot="1" x14ac:dyDescent="0.4">
      <c r="A33" s="72" t="s">
        <v>7</v>
      </c>
      <c r="B33" s="80">
        <v>98</v>
      </c>
    </row>
    <row r="34" spans="1:2" ht="15" thickBot="1" x14ac:dyDescent="0.4"/>
    <row r="35" spans="1:2" ht="28.5" thickBot="1" x14ac:dyDescent="0.4">
      <c r="A35" s="87" t="s">
        <v>794</v>
      </c>
      <c r="B35" s="93" t="s">
        <v>782</v>
      </c>
    </row>
    <row r="36" spans="1:2" ht="15" thickBot="1" x14ac:dyDescent="0.4">
      <c r="A36" s="184" t="s">
        <v>313</v>
      </c>
      <c r="B36" s="24">
        <v>1</v>
      </c>
    </row>
    <row r="37" spans="1:2" ht="15" thickBot="1" x14ac:dyDescent="0.4">
      <c r="A37" s="184" t="s">
        <v>324</v>
      </c>
      <c r="B37" s="24">
        <v>3</v>
      </c>
    </row>
    <row r="38" spans="1:2" ht="15" thickBot="1" x14ac:dyDescent="0.4">
      <c r="A38" s="184" t="s">
        <v>785</v>
      </c>
      <c r="B38" s="24">
        <v>3</v>
      </c>
    </row>
    <row r="39" spans="1:2" ht="15" thickBot="1" x14ac:dyDescent="0.4">
      <c r="A39" s="184" t="s">
        <v>295</v>
      </c>
      <c r="B39" s="24">
        <v>1</v>
      </c>
    </row>
    <row r="40" spans="1:2" ht="15" thickBot="1" x14ac:dyDescent="0.4">
      <c r="A40" s="184" t="s">
        <v>302</v>
      </c>
      <c r="B40" s="24">
        <v>3</v>
      </c>
    </row>
    <row r="41" spans="1:2" ht="15" thickBot="1" x14ac:dyDescent="0.4">
      <c r="A41" s="184" t="s">
        <v>790</v>
      </c>
      <c r="B41" s="24">
        <v>2</v>
      </c>
    </row>
    <row r="42" spans="1:2" ht="15" thickBot="1" x14ac:dyDescent="0.4">
      <c r="A42" s="72" t="s">
        <v>7</v>
      </c>
      <c r="B42" s="80">
        <v>13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B7"/>
    </sheetView>
  </sheetViews>
  <sheetFormatPr baseColWidth="10" defaultRowHeight="14.5" x14ac:dyDescent="0.35"/>
  <sheetData>
    <row r="1" spans="1:2" ht="126.5" thickBot="1" x14ac:dyDescent="0.4">
      <c r="A1" s="87" t="s">
        <v>795</v>
      </c>
      <c r="B1" s="93" t="s">
        <v>796</v>
      </c>
    </row>
    <row r="2" spans="1:2" ht="23.5" thickBot="1" x14ac:dyDescent="0.4">
      <c r="A2" s="184" t="s">
        <v>797</v>
      </c>
      <c r="B2" s="24">
        <v>1</v>
      </c>
    </row>
    <row r="3" spans="1:2" ht="23.5" thickBot="1" x14ac:dyDescent="0.4">
      <c r="A3" s="184" t="s">
        <v>319</v>
      </c>
      <c r="B3" s="24">
        <v>43</v>
      </c>
    </row>
    <row r="4" spans="1:2" ht="35" thickBot="1" x14ac:dyDescent="0.4">
      <c r="A4" s="184" t="s">
        <v>320</v>
      </c>
      <c r="B4" s="24">
        <v>48</v>
      </c>
    </row>
    <row r="5" spans="1:2" ht="23.5" thickBot="1" x14ac:dyDescent="0.4">
      <c r="A5" s="184" t="s">
        <v>321</v>
      </c>
      <c r="B5" s="24">
        <v>2</v>
      </c>
    </row>
    <row r="6" spans="1:2" ht="23.5" thickBot="1" x14ac:dyDescent="0.4">
      <c r="A6" s="184" t="s">
        <v>322</v>
      </c>
      <c r="B6" s="24">
        <v>2</v>
      </c>
    </row>
    <row r="7" spans="1:2" ht="15" thickBot="1" x14ac:dyDescent="0.4">
      <c r="A7" s="72" t="s">
        <v>7</v>
      </c>
      <c r="B7" s="80">
        <v>96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opLeftCell="A10" workbookViewId="0">
      <selection activeCell="A26" sqref="A26:B34"/>
    </sheetView>
  </sheetViews>
  <sheetFormatPr baseColWidth="10" defaultRowHeight="14.5" x14ac:dyDescent="0.35"/>
  <cols>
    <col min="1" max="1" width="58.453125" customWidth="1"/>
    <col min="2" max="2" width="17.54296875" customWidth="1"/>
  </cols>
  <sheetData>
    <row r="1" spans="1:2" ht="15" thickBot="1" x14ac:dyDescent="0.4">
      <c r="A1" s="87" t="s">
        <v>798</v>
      </c>
      <c r="B1" s="94" t="s">
        <v>782</v>
      </c>
    </row>
    <row r="2" spans="1:2" ht="15" thickBot="1" x14ac:dyDescent="0.4">
      <c r="A2" s="185" t="s">
        <v>311</v>
      </c>
      <c r="B2" s="24">
        <v>48</v>
      </c>
    </row>
    <row r="3" spans="1:2" ht="15" thickBot="1" x14ac:dyDescent="0.4">
      <c r="A3" s="185" t="s">
        <v>313</v>
      </c>
      <c r="B3" s="24">
        <v>2</v>
      </c>
    </row>
    <row r="4" spans="1:2" ht="15" thickBot="1" x14ac:dyDescent="0.4">
      <c r="A4" s="185" t="s">
        <v>799</v>
      </c>
      <c r="B4" s="24">
        <v>4</v>
      </c>
    </row>
    <row r="5" spans="1:2" ht="15" thickBot="1" x14ac:dyDescent="0.4">
      <c r="A5" s="185" t="s">
        <v>302</v>
      </c>
      <c r="B5" s="24">
        <v>4</v>
      </c>
    </row>
    <row r="6" spans="1:2" ht="15" thickBot="1" x14ac:dyDescent="0.4">
      <c r="A6" s="185" t="s">
        <v>97</v>
      </c>
      <c r="B6" s="24">
        <v>1</v>
      </c>
    </row>
    <row r="7" spans="1:2" ht="15" thickBot="1" x14ac:dyDescent="0.4">
      <c r="A7" s="185" t="s">
        <v>314</v>
      </c>
      <c r="B7" s="24">
        <v>12</v>
      </c>
    </row>
    <row r="8" spans="1:2" ht="15" thickBot="1" x14ac:dyDescent="0.4">
      <c r="A8" s="185" t="s">
        <v>301</v>
      </c>
      <c r="B8" s="24">
        <v>4</v>
      </c>
    </row>
    <row r="9" spans="1:2" ht="15" thickBot="1" x14ac:dyDescent="0.4">
      <c r="A9" s="185" t="s">
        <v>288</v>
      </c>
      <c r="B9" s="24">
        <v>12</v>
      </c>
    </row>
    <row r="10" spans="1:2" ht="15" thickBot="1" x14ac:dyDescent="0.4">
      <c r="A10" s="185" t="s">
        <v>266</v>
      </c>
      <c r="B10" s="24">
        <v>13</v>
      </c>
    </row>
    <row r="11" spans="1:2" ht="15" thickBot="1" x14ac:dyDescent="0.4">
      <c r="A11" s="185" t="s">
        <v>289</v>
      </c>
      <c r="B11" s="24">
        <v>5</v>
      </c>
    </row>
    <row r="12" spans="1:2" ht="15" thickBot="1" x14ac:dyDescent="0.4">
      <c r="A12" s="185" t="s">
        <v>293</v>
      </c>
      <c r="B12" s="24">
        <v>1</v>
      </c>
    </row>
    <row r="13" spans="1:2" ht="15" thickBot="1" x14ac:dyDescent="0.4">
      <c r="A13" s="185" t="s">
        <v>315</v>
      </c>
      <c r="B13" s="24">
        <v>1</v>
      </c>
    </row>
    <row r="14" spans="1:2" ht="15" thickBot="1" x14ac:dyDescent="0.4">
      <c r="A14" s="185" t="s">
        <v>316</v>
      </c>
      <c r="B14" s="24">
        <v>1</v>
      </c>
    </row>
    <row r="15" spans="1:2" ht="15" thickBot="1" x14ac:dyDescent="0.4">
      <c r="A15" s="185" t="s">
        <v>297</v>
      </c>
      <c r="B15" s="24">
        <v>5</v>
      </c>
    </row>
    <row r="16" spans="1:2" ht="15" thickBot="1" x14ac:dyDescent="0.4">
      <c r="A16" s="185" t="s">
        <v>270</v>
      </c>
      <c r="B16" s="24">
        <v>4</v>
      </c>
    </row>
    <row r="17" spans="1:2" ht="15" thickBot="1" x14ac:dyDescent="0.4">
      <c r="A17" s="185" t="s">
        <v>271</v>
      </c>
      <c r="B17" s="24">
        <v>4</v>
      </c>
    </row>
    <row r="18" spans="1:2" ht="15" thickBot="1" x14ac:dyDescent="0.4">
      <c r="A18" s="185" t="s">
        <v>318</v>
      </c>
      <c r="B18" s="24">
        <v>2</v>
      </c>
    </row>
    <row r="19" spans="1:2" ht="15" thickBot="1" x14ac:dyDescent="0.4">
      <c r="A19" s="185" t="s">
        <v>286</v>
      </c>
      <c r="B19" s="24">
        <v>12</v>
      </c>
    </row>
    <row r="20" spans="1:2" ht="15" thickBot="1" x14ac:dyDescent="0.4">
      <c r="A20" s="185" t="s">
        <v>303</v>
      </c>
      <c r="B20" s="24">
        <v>3</v>
      </c>
    </row>
    <row r="21" spans="1:2" ht="15" thickBot="1" x14ac:dyDescent="0.4">
      <c r="A21" s="185" t="s">
        <v>274</v>
      </c>
      <c r="B21" s="24">
        <v>2</v>
      </c>
    </row>
    <row r="22" spans="1:2" ht="15" thickBot="1" x14ac:dyDescent="0.4">
      <c r="A22" s="185" t="s">
        <v>32</v>
      </c>
      <c r="B22" s="24">
        <v>1</v>
      </c>
    </row>
    <row r="23" spans="1:2" ht="15" thickBot="1" x14ac:dyDescent="0.4">
      <c r="A23" s="85" t="s">
        <v>7</v>
      </c>
      <c r="B23" s="80">
        <v>141</v>
      </c>
    </row>
    <row r="25" spans="1:2" ht="15" thickBot="1" x14ac:dyDescent="0.4"/>
    <row r="26" spans="1:2" ht="15" thickBot="1" x14ac:dyDescent="0.4">
      <c r="A26" s="87" t="s">
        <v>800</v>
      </c>
      <c r="B26" s="88" t="s">
        <v>801</v>
      </c>
    </row>
    <row r="27" spans="1:2" ht="15" thickBot="1" x14ac:dyDescent="0.4">
      <c r="A27" s="185" t="s">
        <v>304</v>
      </c>
      <c r="B27" s="24">
        <v>49</v>
      </c>
    </row>
    <row r="28" spans="1:2" ht="15" thickBot="1" x14ac:dyDescent="0.4">
      <c r="A28" s="185" t="s">
        <v>305</v>
      </c>
      <c r="B28" s="24">
        <v>36</v>
      </c>
    </row>
    <row r="29" spans="1:2" ht="15" thickBot="1" x14ac:dyDescent="0.4">
      <c r="A29" s="185" t="s">
        <v>306</v>
      </c>
      <c r="B29" s="24">
        <v>26</v>
      </c>
    </row>
    <row r="30" spans="1:2" ht="15" thickBot="1" x14ac:dyDescent="0.4">
      <c r="A30" s="185" t="s">
        <v>307</v>
      </c>
      <c r="B30" s="24">
        <v>17</v>
      </c>
    </row>
    <row r="31" spans="1:2" ht="15" thickBot="1" x14ac:dyDescent="0.4">
      <c r="A31" s="185" t="s">
        <v>308</v>
      </c>
      <c r="B31" s="24">
        <v>3</v>
      </c>
    </row>
    <row r="32" spans="1:2" ht="15" thickBot="1" x14ac:dyDescent="0.4">
      <c r="A32" s="185" t="s">
        <v>309</v>
      </c>
      <c r="B32" s="24">
        <v>9</v>
      </c>
    </row>
    <row r="33" spans="1:2" ht="15" thickBot="1" x14ac:dyDescent="0.4">
      <c r="A33" s="185" t="s">
        <v>310</v>
      </c>
      <c r="B33" s="24">
        <v>1</v>
      </c>
    </row>
    <row r="34" spans="1:2" ht="15" thickBot="1" x14ac:dyDescent="0.4">
      <c r="A34" s="85" t="s">
        <v>7</v>
      </c>
      <c r="B34" s="80">
        <v>141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D10" sqref="D10"/>
    </sheetView>
  </sheetViews>
  <sheetFormatPr baseColWidth="10" defaultRowHeight="14.5" x14ac:dyDescent="0.35"/>
  <cols>
    <col min="1" max="1" width="43" customWidth="1"/>
    <col min="2" max="2" width="21.08984375" customWidth="1"/>
    <col min="4" max="4" width="21.453125" customWidth="1"/>
    <col min="5" max="5" width="25.36328125" customWidth="1"/>
  </cols>
  <sheetData>
    <row r="1" spans="1:2" ht="15" thickBot="1" x14ac:dyDescent="0.4">
      <c r="A1" s="87" t="s">
        <v>802</v>
      </c>
      <c r="B1" s="88" t="s">
        <v>801</v>
      </c>
    </row>
    <row r="2" spans="1:2" ht="15" thickBot="1" x14ac:dyDescent="0.4">
      <c r="A2" s="185" t="s">
        <v>311</v>
      </c>
      <c r="B2" s="24">
        <v>9</v>
      </c>
    </row>
    <row r="3" spans="1:2" ht="15" thickBot="1" x14ac:dyDescent="0.4">
      <c r="A3" s="185" t="s">
        <v>784</v>
      </c>
      <c r="B3" s="24">
        <v>2</v>
      </c>
    </row>
    <row r="4" spans="1:2" ht="15" thickBot="1" x14ac:dyDescent="0.4">
      <c r="A4" s="185" t="s">
        <v>324</v>
      </c>
      <c r="B4" s="24">
        <v>4</v>
      </c>
    </row>
    <row r="5" spans="1:2" ht="15" thickBot="1" x14ac:dyDescent="0.4">
      <c r="A5" s="185" t="s">
        <v>803</v>
      </c>
      <c r="B5" s="24">
        <v>9</v>
      </c>
    </row>
    <row r="6" spans="1:2" ht="15" thickBot="1" x14ac:dyDescent="0.4">
      <c r="A6" s="185" t="s">
        <v>313</v>
      </c>
      <c r="B6" s="24">
        <v>1</v>
      </c>
    </row>
    <row r="7" spans="1:2" ht="15" thickBot="1" x14ac:dyDescent="0.4">
      <c r="A7" s="185" t="s">
        <v>788</v>
      </c>
      <c r="B7" s="24">
        <v>8</v>
      </c>
    </row>
    <row r="8" spans="1:2" ht="15" thickBot="1" x14ac:dyDescent="0.4">
      <c r="A8" s="185" t="s">
        <v>291</v>
      </c>
      <c r="B8" s="24">
        <v>4</v>
      </c>
    </row>
    <row r="9" spans="1:2" ht="15" thickBot="1" x14ac:dyDescent="0.4">
      <c r="A9" s="185" t="s">
        <v>804</v>
      </c>
      <c r="B9" s="24">
        <v>3</v>
      </c>
    </row>
    <row r="10" spans="1:2" ht="15" thickBot="1" x14ac:dyDescent="0.4">
      <c r="A10" s="185" t="s">
        <v>302</v>
      </c>
      <c r="B10" s="24">
        <v>2</v>
      </c>
    </row>
    <row r="11" spans="1:2" ht="15" thickBot="1" x14ac:dyDescent="0.4">
      <c r="A11" s="185" t="s">
        <v>303</v>
      </c>
      <c r="B11" s="24">
        <v>2</v>
      </c>
    </row>
    <row r="12" spans="1:2" ht="15" thickBot="1" x14ac:dyDescent="0.4">
      <c r="A12" s="185" t="s">
        <v>32</v>
      </c>
      <c r="B12" s="24">
        <v>1</v>
      </c>
    </row>
    <row r="13" spans="1:2" ht="15" thickBot="1" x14ac:dyDescent="0.4">
      <c r="A13" s="85" t="s">
        <v>7</v>
      </c>
      <c r="B13" s="80">
        <v>45</v>
      </c>
    </row>
    <row r="14" spans="1:2" ht="25" x14ac:dyDescent="0.35">
      <c r="A14" s="23" t="s">
        <v>194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workbookViewId="0">
      <selection activeCell="A25" sqref="A25:B61"/>
    </sheetView>
  </sheetViews>
  <sheetFormatPr baseColWidth="10" defaultRowHeight="14.5" x14ac:dyDescent="0.35"/>
  <cols>
    <col min="1" max="1" width="41.453125" customWidth="1"/>
    <col min="2" max="2" width="39" customWidth="1"/>
  </cols>
  <sheetData>
    <row r="1" spans="1:2" ht="30.5" thickBot="1" x14ac:dyDescent="0.4">
      <c r="A1" s="89" t="s">
        <v>323</v>
      </c>
      <c r="B1" s="89" t="s">
        <v>265</v>
      </c>
    </row>
    <row r="2" spans="1:2" ht="15" thickBot="1" x14ac:dyDescent="0.4">
      <c r="A2" s="185" t="s">
        <v>312</v>
      </c>
      <c r="B2" s="24">
        <v>2</v>
      </c>
    </row>
    <row r="3" spans="1:2" ht="15" thickBot="1" x14ac:dyDescent="0.4">
      <c r="A3" s="185" t="s">
        <v>325</v>
      </c>
      <c r="B3" s="24">
        <v>12</v>
      </c>
    </row>
    <row r="4" spans="1:2" ht="15" thickBot="1" x14ac:dyDescent="0.4">
      <c r="A4" s="185" t="s">
        <v>98</v>
      </c>
      <c r="B4" s="24">
        <v>15</v>
      </c>
    </row>
    <row r="5" spans="1:2" ht="15" thickBot="1" x14ac:dyDescent="0.4">
      <c r="A5" s="185" t="s">
        <v>783</v>
      </c>
      <c r="B5" s="24">
        <v>14</v>
      </c>
    </row>
    <row r="6" spans="1:2" ht="15" thickBot="1" x14ac:dyDescent="0.4">
      <c r="A6" s="185" t="s">
        <v>784</v>
      </c>
      <c r="B6" s="24">
        <v>15</v>
      </c>
    </row>
    <row r="7" spans="1:2" ht="15" thickBot="1" x14ac:dyDescent="0.4">
      <c r="A7" s="185" t="s">
        <v>298</v>
      </c>
      <c r="B7" s="24">
        <v>8</v>
      </c>
    </row>
    <row r="8" spans="1:2" ht="15" thickBot="1" x14ac:dyDescent="0.4">
      <c r="A8" s="185" t="s">
        <v>289</v>
      </c>
      <c r="B8" s="24">
        <v>17</v>
      </c>
    </row>
    <row r="9" spans="1:2" ht="15" thickBot="1" x14ac:dyDescent="0.4">
      <c r="A9" s="185" t="s">
        <v>272</v>
      </c>
      <c r="B9" s="24">
        <v>2</v>
      </c>
    </row>
    <row r="10" spans="1:2" ht="15" thickBot="1" x14ac:dyDescent="0.4">
      <c r="A10" s="185" t="s">
        <v>292</v>
      </c>
      <c r="B10" s="24">
        <v>5</v>
      </c>
    </row>
    <row r="11" spans="1:2" ht="15" thickBot="1" x14ac:dyDescent="0.4">
      <c r="A11" s="185" t="s">
        <v>267</v>
      </c>
      <c r="B11" s="24">
        <v>7</v>
      </c>
    </row>
    <row r="12" spans="1:2" ht="15" thickBot="1" x14ac:dyDescent="0.4">
      <c r="A12" s="185" t="s">
        <v>293</v>
      </c>
      <c r="B12" s="24">
        <v>7</v>
      </c>
    </row>
    <row r="13" spans="1:2" ht="15" thickBot="1" x14ac:dyDescent="0.4">
      <c r="A13" s="185" t="s">
        <v>316</v>
      </c>
      <c r="B13" s="24">
        <v>6</v>
      </c>
    </row>
    <row r="14" spans="1:2" ht="15" thickBot="1" x14ac:dyDescent="0.4">
      <c r="A14" s="185" t="s">
        <v>317</v>
      </c>
      <c r="B14" s="24">
        <v>5</v>
      </c>
    </row>
    <row r="15" spans="1:2" ht="15" thickBot="1" x14ac:dyDescent="0.4">
      <c r="A15" s="185" t="s">
        <v>297</v>
      </c>
      <c r="B15" s="24">
        <v>19</v>
      </c>
    </row>
    <row r="16" spans="1:2" ht="15" thickBot="1" x14ac:dyDescent="0.4">
      <c r="A16" s="185" t="s">
        <v>326</v>
      </c>
      <c r="B16" s="24">
        <v>14</v>
      </c>
    </row>
    <row r="17" spans="1:2" ht="15" thickBot="1" x14ac:dyDescent="0.4">
      <c r="A17" s="185" t="s">
        <v>286</v>
      </c>
      <c r="B17" s="24">
        <v>6</v>
      </c>
    </row>
    <row r="18" spans="1:2" ht="15" thickBot="1" x14ac:dyDescent="0.4">
      <c r="A18" s="185" t="s">
        <v>303</v>
      </c>
      <c r="B18" s="24">
        <v>7</v>
      </c>
    </row>
    <row r="19" spans="1:2" ht="15" thickBot="1" x14ac:dyDescent="0.4">
      <c r="A19" s="185" t="s">
        <v>274</v>
      </c>
      <c r="B19" s="24">
        <v>5</v>
      </c>
    </row>
    <row r="20" spans="1:2" ht="15" thickBot="1" x14ac:dyDescent="0.4">
      <c r="A20" s="185" t="s">
        <v>805</v>
      </c>
      <c r="B20" s="24">
        <v>7</v>
      </c>
    </row>
    <row r="21" spans="1:2" ht="15" thickBot="1" x14ac:dyDescent="0.4">
      <c r="A21" s="185" t="s">
        <v>32</v>
      </c>
      <c r="B21" s="24">
        <v>3</v>
      </c>
    </row>
    <row r="22" spans="1:2" ht="15" thickBot="1" x14ac:dyDescent="0.4">
      <c r="A22" s="85" t="s">
        <v>7</v>
      </c>
      <c r="B22" s="80">
        <v>176</v>
      </c>
    </row>
    <row r="24" spans="1:2" ht="15" thickBot="1" x14ac:dyDescent="0.4"/>
    <row r="25" spans="1:2" ht="15.5" thickBot="1" x14ac:dyDescent="0.4">
      <c r="A25" s="89" t="s">
        <v>327</v>
      </c>
      <c r="B25" s="89" t="s">
        <v>265</v>
      </c>
    </row>
    <row r="26" spans="1:2" ht="15" thickBot="1" x14ac:dyDescent="0.4">
      <c r="A26" s="186" t="s">
        <v>328</v>
      </c>
      <c r="B26" s="187">
        <v>3</v>
      </c>
    </row>
    <row r="27" spans="1:2" ht="15" thickBot="1" x14ac:dyDescent="0.4">
      <c r="A27" s="186" t="s">
        <v>239</v>
      </c>
      <c r="B27" s="187">
        <v>3</v>
      </c>
    </row>
    <row r="28" spans="1:2" ht="15" thickBot="1" x14ac:dyDescent="0.4">
      <c r="A28" s="186" t="s">
        <v>329</v>
      </c>
      <c r="B28" s="187">
        <v>11</v>
      </c>
    </row>
    <row r="29" spans="1:2" ht="15" thickBot="1" x14ac:dyDescent="0.4">
      <c r="A29" s="186" t="s">
        <v>806</v>
      </c>
      <c r="B29" s="187">
        <v>3</v>
      </c>
    </row>
    <row r="30" spans="1:2" ht="15" thickBot="1" x14ac:dyDescent="0.4">
      <c r="A30" s="186" t="s">
        <v>807</v>
      </c>
      <c r="B30" s="187">
        <v>1</v>
      </c>
    </row>
    <row r="31" spans="1:2" ht="15" thickBot="1" x14ac:dyDescent="0.4">
      <c r="A31" s="186" t="s">
        <v>258</v>
      </c>
      <c r="B31" s="187">
        <v>8</v>
      </c>
    </row>
    <row r="32" spans="1:2" ht="15" thickBot="1" x14ac:dyDescent="0.4">
      <c r="A32" s="186" t="s">
        <v>330</v>
      </c>
      <c r="B32" s="187">
        <v>7</v>
      </c>
    </row>
    <row r="33" spans="1:2" ht="15" thickBot="1" x14ac:dyDescent="0.4">
      <c r="A33" s="186" t="s">
        <v>808</v>
      </c>
      <c r="B33" s="187">
        <v>3</v>
      </c>
    </row>
    <row r="34" spans="1:2" ht="15" thickBot="1" x14ac:dyDescent="0.4">
      <c r="A34" s="186" t="s">
        <v>331</v>
      </c>
      <c r="B34" s="187">
        <v>17</v>
      </c>
    </row>
    <row r="35" spans="1:2" ht="15" thickBot="1" x14ac:dyDescent="0.4">
      <c r="A35" s="186" t="s">
        <v>332</v>
      </c>
      <c r="B35" s="51">
        <v>3</v>
      </c>
    </row>
    <row r="36" spans="1:2" ht="15" thickBot="1" x14ac:dyDescent="0.4">
      <c r="A36" s="186" t="s">
        <v>14</v>
      </c>
      <c r="B36" s="51">
        <v>14</v>
      </c>
    </row>
    <row r="37" spans="1:2" ht="15" thickBot="1" x14ac:dyDescent="0.4">
      <c r="A37" s="186" t="s">
        <v>809</v>
      </c>
      <c r="B37" s="51">
        <v>6</v>
      </c>
    </row>
    <row r="38" spans="1:2" ht="15" thickBot="1" x14ac:dyDescent="0.4">
      <c r="A38" s="186" t="s">
        <v>810</v>
      </c>
      <c r="B38" s="51">
        <v>1</v>
      </c>
    </row>
    <row r="39" spans="1:2" ht="15" thickBot="1" x14ac:dyDescent="0.4">
      <c r="A39" s="186" t="s">
        <v>243</v>
      </c>
      <c r="B39" s="51">
        <v>4</v>
      </c>
    </row>
    <row r="40" spans="1:2" ht="15" thickBot="1" x14ac:dyDescent="0.4">
      <c r="A40" s="186" t="s">
        <v>811</v>
      </c>
      <c r="B40" s="51">
        <v>1</v>
      </c>
    </row>
    <row r="41" spans="1:2" ht="15" thickBot="1" x14ac:dyDescent="0.4">
      <c r="A41" s="186" t="s">
        <v>333</v>
      </c>
      <c r="B41" s="51">
        <v>1</v>
      </c>
    </row>
    <row r="42" spans="1:2" ht="15" thickBot="1" x14ac:dyDescent="0.4">
      <c r="A42" s="186" t="s">
        <v>812</v>
      </c>
      <c r="B42" s="51">
        <v>5</v>
      </c>
    </row>
    <row r="43" spans="1:2" ht="15" thickBot="1" x14ac:dyDescent="0.4">
      <c r="A43" s="186" t="s">
        <v>233</v>
      </c>
      <c r="B43" s="51">
        <v>5</v>
      </c>
    </row>
    <row r="44" spans="1:2" ht="15" thickBot="1" x14ac:dyDescent="0.4">
      <c r="A44" s="186" t="s">
        <v>42</v>
      </c>
      <c r="B44" s="51">
        <v>3</v>
      </c>
    </row>
    <row r="45" spans="1:2" ht="15" thickBot="1" x14ac:dyDescent="0.4">
      <c r="A45" s="186" t="s">
        <v>334</v>
      </c>
      <c r="B45" s="51">
        <v>4</v>
      </c>
    </row>
    <row r="46" spans="1:2" ht="15" thickBot="1" x14ac:dyDescent="0.4">
      <c r="A46" s="186" t="s">
        <v>813</v>
      </c>
      <c r="B46" s="51">
        <v>2</v>
      </c>
    </row>
    <row r="47" spans="1:2" ht="15" thickBot="1" x14ac:dyDescent="0.4">
      <c r="A47" s="186" t="s">
        <v>814</v>
      </c>
      <c r="B47" s="51">
        <v>1</v>
      </c>
    </row>
    <row r="48" spans="1:2" ht="15" thickBot="1" x14ac:dyDescent="0.4">
      <c r="A48" s="186" t="s">
        <v>815</v>
      </c>
      <c r="B48" s="51">
        <v>1</v>
      </c>
    </row>
    <row r="49" spans="1:2" ht="15" thickBot="1" x14ac:dyDescent="0.4">
      <c r="A49" s="186" t="s">
        <v>816</v>
      </c>
      <c r="B49" s="51">
        <v>2</v>
      </c>
    </row>
    <row r="50" spans="1:2" ht="15" thickBot="1" x14ac:dyDescent="0.4">
      <c r="A50" s="186" t="s">
        <v>817</v>
      </c>
      <c r="B50" s="51">
        <v>1</v>
      </c>
    </row>
    <row r="51" spans="1:2" ht="15" thickBot="1" x14ac:dyDescent="0.4">
      <c r="A51" s="186" t="s">
        <v>66</v>
      </c>
      <c r="B51" s="51">
        <v>10</v>
      </c>
    </row>
    <row r="52" spans="1:2" ht="15" thickBot="1" x14ac:dyDescent="0.4">
      <c r="A52" s="186" t="s">
        <v>818</v>
      </c>
      <c r="B52" s="51">
        <v>1</v>
      </c>
    </row>
    <row r="53" spans="1:2" ht="15" thickBot="1" x14ac:dyDescent="0.4">
      <c r="A53" s="186" t="s">
        <v>819</v>
      </c>
      <c r="B53" s="51">
        <v>8</v>
      </c>
    </row>
    <row r="54" spans="1:2" ht="15" thickBot="1" x14ac:dyDescent="0.4">
      <c r="A54" s="186" t="s">
        <v>820</v>
      </c>
      <c r="B54" s="51">
        <v>3</v>
      </c>
    </row>
    <row r="55" spans="1:2" ht="15" thickBot="1" x14ac:dyDescent="0.4">
      <c r="A55" s="186" t="s">
        <v>335</v>
      </c>
      <c r="B55" s="51">
        <v>6</v>
      </c>
    </row>
    <row r="56" spans="1:2" ht="15" thickBot="1" x14ac:dyDescent="0.4">
      <c r="A56" s="186" t="s">
        <v>336</v>
      </c>
      <c r="B56" s="51">
        <v>3</v>
      </c>
    </row>
    <row r="57" spans="1:2" ht="15" thickBot="1" x14ac:dyDescent="0.4">
      <c r="A57" s="186" t="s">
        <v>821</v>
      </c>
      <c r="B57" s="51">
        <v>1</v>
      </c>
    </row>
    <row r="58" spans="1:2" ht="15" thickBot="1" x14ac:dyDescent="0.4">
      <c r="A58" s="186" t="s">
        <v>235</v>
      </c>
      <c r="B58" s="51">
        <v>13</v>
      </c>
    </row>
    <row r="59" spans="1:2" ht="15" thickBot="1" x14ac:dyDescent="0.4">
      <c r="A59" s="186" t="s">
        <v>337</v>
      </c>
      <c r="B59" s="51">
        <v>14</v>
      </c>
    </row>
    <row r="60" spans="1:2" ht="15" thickBot="1" x14ac:dyDescent="0.4">
      <c r="A60" s="186" t="s">
        <v>338</v>
      </c>
      <c r="B60" s="51">
        <v>2</v>
      </c>
    </row>
    <row r="61" spans="1:2" ht="15" thickBot="1" x14ac:dyDescent="0.4">
      <c r="A61" s="85" t="s">
        <v>7</v>
      </c>
      <c r="B61" s="80">
        <v>176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A9" sqref="A9:F16"/>
    </sheetView>
  </sheetViews>
  <sheetFormatPr baseColWidth="10" defaultRowHeight="14.5" x14ac:dyDescent="0.35"/>
  <cols>
    <col min="1" max="1" width="42.90625" customWidth="1"/>
  </cols>
  <sheetData>
    <row r="1" spans="1:6" ht="32.4" customHeight="1" thickBot="1" x14ac:dyDescent="0.4">
      <c r="A1" s="323" t="s">
        <v>822</v>
      </c>
      <c r="B1" s="323"/>
    </row>
    <row r="2" spans="1:6" ht="15" thickBot="1" x14ac:dyDescent="0.4">
      <c r="A2" s="92" t="s">
        <v>131</v>
      </c>
      <c r="B2" s="38">
        <v>2176</v>
      </c>
    </row>
    <row r="3" spans="1:6" ht="15" thickBot="1" x14ac:dyDescent="0.4">
      <c r="A3" s="92" t="s">
        <v>132</v>
      </c>
      <c r="B3" s="38">
        <v>2365</v>
      </c>
    </row>
    <row r="4" spans="1:6" ht="25.5" thickBot="1" x14ac:dyDescent="0.4">
      <c r="A4" s="92" t="s">
        <v>133</v>
      </c>
      <c r="B4" s="38">
        <v>4107</v>
      </c>
    </row>
    <row r="5" spans="1:6" ht="15" thickBot="1" x14ac:dyDescent="0.4">
      <c r="A5" s="22" t="s">
        <v>134</v>
      </c>
      <c r="B5" s="59">
        <v>8648</v>
      </c>
    </row>
    <row r="8" spans="1:6" ht="15" thickBot="1" x14ac:dyDescent="0.4"/>
    <row r="9" spans="1:6" x14ac:dyDescent="0.35">
      <c r="A9" s="324"/>
      <c r="B9" s="324"/>
      <c r="C9" s="324"/>
      <c r="D9" s="324"/>
      <c r="E9" s="324"/>
      <c r="F9" s="324"/>
    </row>
    <row r="10" spans="1:6" ht="15.5" thickBot="1" x14ac:dyDescent="0.4">
      <c r="A10" s="325" t="s">
        <v>135</v>
      </c>
      <c r="B10" s="325"/>
      <c r="C10" s="325"/>
      <c r="D10" s="325"/>
      <c r="E10" s="325"/>
      <c r="F10" s="325"/>
    </row>
    <row r="11" spans="1:6" ht="15.5" thickBot="1" x14ac:dyDescent="0.4">
      <c r="A11" s="90" t="s">
        <v>340</v>
      </c>
      <c r="B11" s="90" t="s">
        <v>341</v>
      </c>
      <c r="C11" s="90" t="s">
        <v>342</v>
      </c>
      <c r="D11" s="326" t="s">
        <v>343</v>
      </c>
      <c r="E11" s="326"/>
      <c r="F11" s="90" t="s">
        <v>625</v>
      </c>
    </row>
    <row r="12" spans="1:6" ht="15" thickBot="1" x14ac:dyDescent="0.4">
      <c r="A12" s="91" t="s">
        <v>823</v>
      </c>
      <c r="B12" s="19">
        <v>871</v>
      </c>
      <c r="C12" s="225">
        <v>580</v>
      </c>
      <c r="D12" s="225"/>
      <c r="E12" s="38">
        <v>2551</v>
      </c>
      <c r="F12" s="188">
        <v>4002</v>
      </c>
    </row>
    <row r="13" spans="1:6" ht="15" thickBot="1" x14ac:dyDescent="0.4">
      <c r="A13" s="91" t="s">
        <v>824</v>
      </c>
      <c r="B13" s="19">
        <v>375</v>
      </c>
      <c r="C13" s="225">
        <v>622</v>
      </c>
      <c r="D13" s="225"/>
      <c r="E13" s="19">
        <v>460</v>
      </c>
      <c r="F13" s="188">
        <v>1457</v>
      </c>
    </row>
    <row r="14" spans="1:6" ht="15" thickBot="1" x14ac:dyDescent="0.4">
      <c r="A14" s="91" t="s">
        <v>825</v>
      </c>
      <c r="B14" s="19">
        <v>570</v>
      </c>
      <c r="C14" s="225">
        <v>510</v>
      </c>
      <c r="D14" s="225"/>
      <c r="E14" s="19">
        <v>481</v>
      </c>
      <c r="F14" s="188">
        <v>1561</v>
      </c>
    </row>
    <row r="15" spans="1:6" ht="15" thickBot="1" x14ac:dyDescent="0.4">
      <c r="A15" s="91" t="s">
        <v>826</v>
      </c>
      <c r="B15" s="19">
        <v>360</v>
      </c>
      <c r="C15" s="225">
        <v>653</v>
      </c>
      <c r="D15" s="225"/>
      <c r="E15" s="19">
        <v>615</v>
      </c>
      <c r="F15" s="188">
        <v>1628</v>
      </c>
    </row>
    <row r="16" spans="1:6" ht="15" thickBot="1" x14ac:dyDescent="0.4">
      <c r="A16" s="32" t="s">
        <v>136</v>
      </c>
      <c r="B16" s="39">
        <v>2176</v>
      </c>
      <c r="C16" s="322">
        <v>2365</v>
      </c>
      <c r="D16" s="322"/>
      <c r="E16" s="39">
        <v>4107</v>
      </c>
      <c r="F16" s="39">
        <v>8648</v>
      </c>
    </row>
  </sheetData>
  <mergeCells count="9">
    <mergeCell ref="C13:D13"/>
    <mergeCell ref="C14:D14"/>
    <mergeCell ref="C15:D15"/>
    <mergeCell ref="C16:D16"/>
    <mergeCell ref="A1:B1"/>
    <mergeCell ref="A9:F9"/>
    <mergeCell ref="A10:F10"/>
    <mergeCell ref="D11:E11"/>
    <mergeCell ref="C12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</vt:i4>
      </vt:variant>
    </vt:vector>
  </HeadingPairs>
  <TitlesOfParts>
    <vt:vector size="25" baseType="lpstr">
      <vt:lpstr>Portada 4.1</vt:lpstr>
      <vt:lpstr>RRHH. Categoría y Vinculación</vt:lpstr>
      <vt:lpstr>RRHH. Ámbito y género</vt:lpstr>
      <vt:lpstr>Categoría y relación jurídica</vt:lpstr>
      <vt:lpstr>Especialidades en Hospitales</vt:lpstr>
      <vt:lpstr>Especialidades A.Primaria SUMMA</vt:lpstr>
      <vt:lpstr>Formación Residentes</vt:lpstr>
      <vt:lpstr>Convocatorias 2025</vt:lpstr>
      <vt:lpstr>Convocatorias 2024</vt:lpstr>
      <vt:lpstr>Convocatorias 2023 PI</vt:lpstr>
      <vt:lpstr>Convocatorias 2022 ESTAB</vt:lpstr>
      <vt:lpstr>Convocatorias Dic 2021</vt:lpstr>
      <vt:lpstr>Convocatorias Junio 2021</vt:lpstr>
      <vt:lpstr>Bolsas Únicas</vt:lpstr>
      <vt:lpstr>Convocatorias Singulares</vt:lpstr>
      <vt:lpstr>Evolucion temporalidad</vt:lpstr>
      <vt:lpstr>Concurso de traslados</vt:lpstr>
      <vt:lpstr>Jefaturas por hospital, servic </vt:lpstr>
      <vt:lpstr>jefaturas de sección</vt:lpstr>
      <vt:lpstr>LD Supervisones</vt:lpstr>
      <vt:lpstr>jefaturas en AP</vt:lpstr>
      <vt:lpstr>LD Cat. Gestión y Servicios</vt:lpstr>
      <vt:lpstr>Categor. Promoción Interna</vt:lpstr>
      <vt:lpstr>Movilidad Interna por centro</vt:lpstr>
      <vt:lpstr>Carrera Profesional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2022-02-08T12:13:36Z</dcterms:created>
  <dcterms:modified xsi:type="dcterms:W3CDTF">2026-06-26T14:27:52Z</dcterms:modified>
</cp:coreProperties>
</file>